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9\"/>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62" i="29" l="1"/>
  <c r="C62" i="29"/>
  <c r="R31" i="29"/>
  <c r="R32" i="29"/>
  <c r="R33" i="29"/>
  <c r="R30" i="29"/>
  <c r="R29" i="29"/>
  <c r="R27" i="29"/>
  <c r="N31" i="29"/>
  <c r="N27" i="29"/>
  <c r="N29" i="29" s="1"/>
  <c r="AC25" i="29"/>
  <c r="AC26" i="29"/>
  <c r="AC27" i="29"/>
  <c r="AC28" i="29"/>
  <c r="AC29" i="29"/>
  <c r="AC30" i="29"/>
  <c r="AC31" i="29"/>
  <c r="AC32" i="29"/>
  <c r="AC33" i="29"/>
  <c r="AC24" i="29"/>
  <c r="D34" i="29"/>
  <c r="R34" i="29" s="1"/>
  <c r="F30" i="29"/>
  <c r="F24" i="29"/>
  <c r="A4" i="29"/>
  <c r="AC34" i="29" l="1"/>
  <c r="B26" i="22"/>
  <c r="B25" i="22"/>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Y83" i="28"/>
  <c r="Z83" i="28"/>
  <c r="B82" i="28"/>
  <c r="C80" i="28"/>
  <c r="B80" i="28"/>
  <c r="D79" i="28"/>
  <c r="E79" i="28" s="1"/>
  <c r="AZ75" i="28"/>
  <c r="AZ83" i="28" s="1"/>
  <c r="AY75" i="28"/>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W64" i="28"/>
  <c r="AU64" i="28"/>
  <c r="AI64" i="28"/>
  <c r="AG64" i="28"/>
  <c r="S64" i="28"/>
  <c r="I64" i="28"/>
  <c r="I86" i="28" s="1"/>
  <c r="E64" i="28"/>
  <c r="C63" i="28"/>
  <c r="B63" i="28"/>
  <c r="C57" i="28"/>
  <c r="B57" i="28"/>
  <c r="AZ50" i="28"/>
  <c r="AZ64" i="28" s="1"/>
  <c r="AY50" i="28"/>
  <c r="AY64" i="28" s="1"/>
  <c r="AX50" i="28"/>
  <c r="AX64" i="28" s="1"/>
  <c r="AW50" i="28"/>
  <c r="AV50" i="28"/>
  <c r="AV64" i="28" s="1"/>
  <c r="AU50" i="28"/>
  <c r="AT50" i="28"/>
  <c r="AT64" i="28" s="1"/>
  <c r="AS50" i="28"/>
  <c r="AS64" i="28" s="1"/>
  <c r="AR50" i="28"/>
  <c r="AR64" i="28" s="1"/>
  <c r="AQ50" i="28"/>
  <c r="AQ64" i="28" s="1"/>
  <c r="AP50" i="28"/>
  <c r="AP64" i="28" s="1"/>
  <c r="AO50" i="28"/>
  <c r="AO64" i="28" s="1"/>
  <c r="AN50" i="28"/>
  <c r="AN64" i="28" s="1"/>
  <c r="AM50" i="28"/>
  <c r="AM64" i="28" s="1"/>
  <c r="AL50" i="28"/>
  <c r="AL64" i="28" s="1"/>
  <c r="AK50" i="28"/>
  <c r="AK64" i="28" s="1"/>
  <c r="AK86" i="28" s="1"/>
  <c r="AJ50" i="28"/>
  <c r="AJ64" i="28" s="1"/>
  <c r="AI50" i="28"/>
  <c r="AH50" i="28"/>
  <c r="AH64" i="28" s="1"/>
  <c r="AG50" i="28"/>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R50" i="28"/>
  <c r="R64" i="28" s="1"/>
  <c r="Q50" i="28"/>
  <c r="Q64" i="28" s="1"/>
  <c r="P50" i="28"/>
  <c r="P64" i="28" s="1"/>
  <c r="O50" i="28"/>
  <c r="O64" i="28" s="1"/>
  <c r="N50" i="28"/>
  <c r="N64" i="28" s="1"/>
  <c r="M50" i="28"/>
  <c r="M64" i="28" s="1"/>
  <c r="L50" i="28"/>
  <c r="L64" i="28" s="1"/>
  <c r="K50" i="28"/>
  <c r="K64" i="28" s="1"/>
  <c r="J50" i="28"/>
  <c r="J64" i="28" s="1"/>
  <c r="I50" i="28"/>
  <c r="H50" i="28"/>
  <c r="H64" i="28" s="1"/>
  <c r="G50" i="28"/>
  <c r="G64" i="28" s="1"/>
  <c r="F50" i="28"/>
  <c r="F64" i="28" s="1"/>
  <c r="E50" i="28"/>
  <c r="D50" i="28"/>
  <c r="D64" i="28" s="1"/>
  <c r="C50" i="28"/>
  <c r="C64" i="28" s="1"/>
  <c r="B50" i="28"/>
  <c r="B64" i="28" s="1"/>
  <c r="B49" i="28"/>
  <c r="B69" i="28" s="1"/>
  <c r="B65" i="28" s="1"/>
  <c r="E47" i="28"/>
  <c r="E57" i="28" s="1"/>
  <c r="D47" i="28"/>
  <c r="D80" i="28" s="1"/>
  <c r="B45" i="28"/>
  <c r="B46" i="28" s="1"/>
  <c r="AD86" i="28" l="1"/>
  <c r="AH86" i="28"/>
  <c r="AX86" i="28"/>
  <c r="D63" i="28"/>
  <c r="R86" i="28"/>
  <c r="B85" i="28"/>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s="1"/>
  <c r="G91" i="28"/>
  <c r="H79" i="28"/>
  <c r="E82" i="28"/>
  <c r="F73" i="28"/>
  <c r="G73" i="28" s="1"/>
  <c r="G82" i="28" s="1"/>
  <c r="D70" i="28"/>
  <c r="E49" i="28"/>
  <c r="D69" i="28"/>
  <c r="E71" i="28"/>
  <c r="G63" i="28"/>
  <c r="G80" i="28"/>
  <c r="H47" i="28"/>
  <c r="G57" i="28"/>
  <c r="C65" i="28"/>
  <c r="C72" i="28" s="1"/>
  <c r="C74" i="28" s="1"/>
  <c r="C85" i="28"/>
  <c r="D65" i="28" l="1"/>
  <c r="D72" i="28" s="1"/>
  <c r="D74" i="28" s="1"/>
  <c r="I47" i="28"/>
  <c r="H57" i="28"/>
  <c r="H63" i="28"/>
  <c r="H80" i="28"/>
  <c r="F82" i="28"/>
  <c r="H73" i="28"/>
  <c r="H71" i="28" s="1"/>
  <c r="F71" i="28"/>
  <c r="C76" i="28"/>
  <c r="C81" i="28"/>
  <c r="D76" i="28"/>
  <c r="D81" i="28"/>
  <c r="G71" i="28"/>
  <c r="D85" i="28"/>
  <c r="E70" i="28"/>
  <c r="F49" i="28"/>
  <c r="E69" i="28"/>
  <c r="H91" i="28"/>
  <c r="I79" i="28"/>
  <c r="B84" i="28"/>
  <c r="B89" i="28" s="1"/>
  <c r="I73" i="28" l="1"/>
  <c r="I82" i="28" s="1"/>
  <c r="I71" i="28"/>
  <c r="E65" i="28"/>
  <c r="E72" i="28" s="1"/>
  <c r="E74" i="28" s="1"/>
  <c r="E85" i="28"/>
  <c r="D77" i="28"/>
  <c r="D78" i="28" s="1"/>
  <c r="B94" i="28"/>
  <c r="B90" i="28"/>
  <c r="B95" i="28" s="1"/>
  <c r="B92" i="28"/>
  <c r="F70" i="28"/>
  <c r="F69" i="28"/>
  <c r="G49" i="28"/>
  <c r="C77" i="28"/>
  <c r="C78" i="28" s="1"/>
  <c r="J79" i="28"/>
  <c r="I91" i="28"/>
  <c r="J73" i="28"/>
  <c r="H82" i="28"/>
  <c r="I80" i="28"/>
  <c r="I57" i="28"/>
  <c r="I63" i="28"/>
  <c r="J47" i="28"/>
  <c r="J82" i="28" l="1"/>
  <c r="J71" i="28"/>
  <c r="J91" i="28"/>
  <c r="K79" i="28"/>
  <c r="F65" i="28"/>
  <c r="F72" i="28" s="1"/>
  <c r="F74" i="28" s="1"/>
  <c r="F85" i="28"/>
  <c r="G85" i="28" s="1"/>
  <c r="B93" i="28"/>
  <c r="B96" i="28" s="1"/>
  <c r="J80" i="28"/>
  <c r="J57" i="28"/>
  <c r="K47" i="28"/>
  <c r="J63" i="28"/>
  <c r="K73" i="28"/>
  <c r="C84" i="28"/>
  <c r="C89" i="28" s="1"/>
  <c r="G69" i="28"/>
  <c r="H49" i="28"/>
  <c r="G70" i="28"/>
  <c r="E76" i="28"/>
  <c r="E81" i="28"/>
  <c r="A5" i="22"/>
  <c r="A5" i="5"/>
  <c r="A5" i="16"/>
  <c r="A5" i="10"/>
  <c r="A4" i="17"/>
  <c r="A5" i="6"/>
  <c r="A5" i="14"/>
  <c r="A6" i="13"/>
  <c r="D84" i="28" l="1"/>
  <c r="D89" i="28" s="1"/>
  <c r="D92" i="28" s="1"/>
  <c r="H69" i="28"/>
  <c r="H70" i="28"/>
  <c r="H85" i="28" s="1"/>
  <c r="I49" i="28"/>
  <c r="K82" i="28"/>
  <c r="K91" i="28"/>
  <c r="L79" i="28"/>
  <c r="K71" i="28"/>
  <c r="E77" i="28"/>
  <c r="E78" i="28" s="1"/>
  <c r="G65" i="28"/>
  <c r="G72" i="28" s="1"/>
  <c r="G74" i="28" s="1"/>
  <c r="C92" i="28"/>
  <c r="C94" i="28"/>
  <c r="C90" i="28"/>
  <c r="C95" i="28" s="1"/>
  <c r="D94" i="28"/>
  <c r="D90" i="28"/>
  <c r="L73" i="28"/>
  <c r="M73" i="28" s="1"/>
  <c r="K63" i="28"/>
  <c r="K80" i="28"/>
  <c r="K57" i="28"/>
  <c r="L47" i="28"/>
  <c r="F81" i="28"/>
  <c r="F76" i="28"/>
  <c r="B22" i="22"/>
  <c r="I70" i="28" l="1"/>
  <c r="J49" i="28"/>
  <c r="I69" i="28"/>
  <c r="I65" i="28" s="1"/>
  <c r="I72" i="28" s="1"/>
  <c r="I74" i="28" s="1"/>
  <c r="F77" i="28"/>
  <c r="F78" i="28" s="1"/>
  <c r="D95" i="28"/>
  <c r="D93" i="28"/>
  <c r="C93" i="28"/>
  <c r="C96" i="28" s="1"/>
  <c r="E84" i="28"/>
  <c r="E89" i="28" s="1"/>
  <c r="M79" i="28"/>
  <c r="L91" i="28"/>
  <c r="M82" i="28"/>
  <c r="N73" i="28"/>
  <c r="H65" i="28"/>
  <c r="H72" i="28" s="1"/>
  <c r="H74" i="28" s="1"/>
  <c r="L80" i="28"/>
  <c r="M47" i="28"/>
  <c r="L63" i="28"/>
  <c r="L57" i="28"/>
  <c r="L82" i="28"/>
  <c r="L71" i="28"/>
  <c r="M71" i="28"/>
  <c r="G81" i="28"/>
  <c r="G76" i="28"/>
  <c r="A4" i="12"/>
  <c r="A5" i="28" s="1"/>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F94" i="28" l="1"/>
  <c r="N91" i="28"/>
  <c r="O79" i="28"/>
  <c r="K69" i="28"/>
  <c r="L49" i="28"/>
  <c r="K70" i="28"/>
  <c r="G84" i="28"/>
  <c r="G89" i="28" s="1"/>
  <c r="G90" i="28" s="1"/>
  <c r="F93" i="28"/>
  <c r="E93" i="28"/>
  <c r="E96" i="28" s="1"/>
  <c r="H77" i="28"/>
  <c r="O82" i="28"/>
  <c r="P73" i="28"/>
  <c r="O71" i="28"/>
  <c r="G78" i="28"/>
  <c r="J81" i="28"/>
  <c r="J76" i="28"/>
  <c r="N57" i="28"/>
  <c r="O47" i="28"/>
  <c r="N80" i="28"/>
  <c r="N63" i="28"/>
  <c r="J85" i="28"/>
  <c r="F90" i="28"/>
  <c r="F95" i="28" s="1"/>
  <c r="I77" i="28"/>
  <c r="I78"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5" i="28" l="1"/>
  <c r="K72" i="28" s="1"/>
  <c r="K74" i="28" s="1"/>
  <c r="F96" i="28"/>
  <c r="J77" i="28"/>
  <c r="J78" i="28" s="1"/>
  <c r="P82" i="28"/>
  <c r="P71" i="28"/>
  <c r="Q73" i="28"/>
  <c r="L69" i="28"/>
  <c r="L70" i="28"/>
  <c r="M49" i="28"/>
  <c r="G95" i="28"/>
  <c r="O80" i="28"/>
  <c r="O63" i="28"/>
  <c r="O57" i="28"/>
  <c r="P47" i="28"/>
  <c r="G92" i="28"/>
  <c r="G94" i="28"/>
  <c r="H84" i="28"/>
  <c r="H89" i="28" s="1"/>
  <c r="H90" i="28" s="1"/>
  <c r="H95" i="28" s="1"/>
  <c r="K81" i="28"/>
  <c r="K76" i="28"/>
  <c r="O91" i="28"/>
  <c r="P79" i="28"/>
  <c r="H78" i="28"/>
  <c r="K85" i="28"/>
  <c r="I84" i="28" l="1"/>
  <c r="I89" i="28" s="1"/>
  <c r="I92" i="28" s="1"/>
  <c r="Q79" i="28"/>
  <c r="P91" i="28"/>
  <c r="L85" i="28"/>
  <c r="K77" i="28"/>
  <c r="K78" i="28" s="1"/>
  <c r="L65" i="28"/>
  <c r="L72" i="28" s="1"/>
  <c r="L74" i="28" s="1"/>
  <c r="H92" i="28"/>
  <c r="I90" i="28"/>
  <c r="I95" i="28" s="1"/>
  <c r="H94" i="28"/>
  <c r="P63" i="28"/>
  <c r="Q47" i="28"/>
  <c r="P80" i="28"/>
  <c r="P57" i="28"/>
  <c r="Q82" i="28"/>
  <c r="Q71" i="28"/>
  <c r="R73" i="28"/>
  <c r="J84" i="28"/>
  <c r="J89" i="28" s="1"/>
  <c r="G93" i="28"/>
  <c r="G96" i="28" s="1"/>
  <c r="M70" i="28"/>
  <c r="M69" i="28"/>
  <c r="M65" i="28" s="1"/>
  <c r="M72" i="28" s="1"/>
  <c r="M74" i="28" s="1"/>
  <c r="N49" i="28"/>
  <c r="I94" i="28" l="1"/>
  <c r="I93" i="28"/>
  <c r="M76" i="28"/>
  <c r="M81" i="28"/>
  <c r="Q80" i="28"/>
  <c r="R47" i="28"/>
  <c r="Q63" i="28"/>
  <c r="Q57" i="28"/>
  <c r="M85" i="28"/>
  <c r="H93" i="28"/>
  <c r="H96" i="28" s="1"/>
  <c r="J92" i="28"/>
  <c r="J94" i="28"/>
  <c r="J90" i="28"/>
  <c r="J95" i="28" s="1"/>
  <c r="L81" i="28"/>
  <c r="L76" i="28"/>
  <c r="O49" i="28"/>
  <c r="N70" i="28"/>
  <c r="N69" i="28"/>
  <c r="R82" i="28"/>
  <c r="S73" i="28"/>
  <c r="R71" i="28"/>
  <c r="K84" i="28"/>
  <c r="K89" i="28" s="1"/>
  <c r="R79" i="28"/>
  <c r="Q91" i="28"/>
  <c r="N65" i="28" l="1"/>
  <c r="N72" i="28" s="1"/>
  <c r="N74" i="28" s="1"/>
  <c r="S82" i="28"/>
  <c r="T73" i="28"/>
  <c r="S71" i="28"/>
  <c r="N81" i="28"/>
  <c r="N76" i="28"/>
  <c r="I96" i="28"/>
  <c r="R91" i="28"/>
  <c r="S79" i="28"/>
  <c r="N85" i="28"/>
  <c r="K92" i="28"/>
  <c r="K93" i="28" s="1"/>
  <c r="K94" i="28"/>
  <c r="K90" i="28"/>
  <c r="K95" i="28" s="1"/>
  <c r="O69" i="28"/>
  <c r="P49" i="28"/>
  <c r="O70" i="28"/>
  <c r="R57" i="28"/>
  <c r="S47" i="28"/>
  <c r="R80" i="28"/>
  <c r="R63" i="28"/>
  <c r="M77" i="28"/>
  <c r="L77" i="28"/>
  <c r="L84" i="28" s="1"/>
  <c r="L89" i="28" s="1"/>
  <c r="J93" i="28"/>
  <c r="J96" i="28" s="1"/>
  <c r="O65" i="28" l="1"/>
  <c r="O72" i="28" s="1"/>
  <c r="O74" i="28" s="1"/>
  <c r="L92" i="28"/>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N94" i="28"/>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O84" i="28" l="1"/>
  <c r="O89" i="28" s="1"/>
  <c r="O92" i="28" s="1"/>
  <c r="O93" i="28" s="1"/>
  <c r="N92" i="28"/>
  <c r="N93" i="28" s="1"/>
  <c r="N96"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W79" i="28" l="1"/>
  <c r="V91" i="28"/>
  <c r="W82" i="28"/>
  <c r="X73" i="28"/>
  <c r="W71" i="28"/>
  <c r="Q77" i="28"/>
  <c r="Q78" i="28"/>
  <c r="S69" i="28"/>
  <c r="T49" i="28"/>
  <c r="S70" i="28"/>
  <c r="S85" i="28" s="1"/>
  <c r="V57" i="28"/>
  <c r="W47" i="28"/>
  <c r="V80" i="28"/>
  <c r="V63" i="28"/>
  <c r="R65" i="28"/>
  <c r="R72" i="28" s="1"/>
  <c r="R74" i="28" s="1"/>
  <c r="P77" i="28"/>
  <c r="P84" i="28" s="1"/>
  <c r="P89" i="28" s="1"/>
  <c r="O96" i="28"/>
  <c r="P78" i="28" l="1"/>
  <c r="Q84" i="28"/>
  <c r="Q89" i="28" s="1"/>
  <c r="Q90" i="28" s="1"/>
  <c r="P92" i="28"/>
  <c r="P93" i="28" s="1"/>
  <c r="P96" i="28" s="1"/>
  <c r="P94" i="28"/>
  <c r="P90" i="28"/>
  <c r="P95" i="28" s="1"/>
  <c r="Q92" i="28"/>
  <c r="Q94" i="28"/>
  <c r="X82" i="28"/>
  <c r="X71" i="28"/>
  <c r="Y73" i="28"/>
  <c r="T70" i="28"/>
  <c r="T85" i="28" s="1"/>
  <c r="U49" i="28"/>
  <c r="T69" i="28"/>
  <c r="R81" i="28"/>
  <c r="R76" i="28"/>
  <c r="W63" i="28"/>
  <c r="X47" i="28"/>
  <c r="W80" i="28"/>
  <c r="W57" i="28"/>
  <c r="S65" i="28"/>
  <c r="S72" i="28" s="1"/>
  <c r="S74" i="28" s="1"/>
  <c r="W91" i="28"/>
  <c r="X79" i="28"/>
  <c r="Q93" i="28" l="1"/>
  <c r="Q96" i="28" s="1"/>
  <c r="Q95" i="28"/>
  <c r="R77" i="28"/>
  <c r="R84" i="28" s="1"/>
  <c r="R89" i="28" s="1"/>
  <c r="Y47" i="28"/>
  <c r="X57" i="28"/>
  <c r="X80" i="28"/>
  <c r="X63" i="28"/>
  <c r="T65" i="28"/>
  <c r="T72" i="28" s="1"/>
  <c r="T74" i="28" s="1"/>
  <c r="S81" i="28"/>
  <c r="S76" i="28"/>
  <c r="U70" i="28"/>
  <c r="U85" i="28" s="1"/>
  <c r="V49" i="28"/>
  <c r="U69" i="28"/>
  <c r="X91" i="28"/>
  <c r="Y79" i="28"/>
  <c r="Y82" i="28"/>
  <c r="Z73" i="28"/>
  <c r="Y71" i="28"/>
  <c r="R78" i="28" l="1"/>
  <c r="R92" i="28"/>
  <c r="R93" i="28" s="1"/>
  <c r="R96" i="28" s="1"/>
  <c r="R94" i="28"/>
  <c r="R90" i="28"/>
  <c r="R95" i="28" s="1"/>
  <c r="U65" i="28"/>
  <c r="U72" i="28" s="1"/>
  <c r="U74" i="28" s="1"/>
  <c r="V70" i="28"/>
  <c r="V85" i="28" s="1"/>
  <c r="V69" i="28"/>
  <c r="W49" i="28"/>
  <c r="T81" i="28"/>
  <c r="T76" i="28"/>
  <c r="Y80" i="28"/>
  <c r="Y57" i="28"/>
  <c r="Y63" i="28"/>
  <c r="Z47" i="28"/>
  <c r="Z79" i="28"/>
  <c r="Y91" i="28"/>
  <c r="Z82" i="28"/>
  <c r="AA73" i="28"/>
  <c r="Z71" i="28"/>
  <c r="S77" i="28"/>
  <c r="S84" i="28" s="1"/>
  <c r="S89" i="28" s="1"/>
  <c r="S78" i="28" l="1"/>
  <c r="S92" i="28"/>
  <c r="S93" i="28" s="1"/>
  <c r="S96" i="28" s="1"/>
  <c r="S94" i="28"/>
  <c r="S90" i="28"/>
  <c r="S95" i="28" s="1"/>
  <c r="AA82" i="28"/>
  <c r="AA71" i="28"/>
  <c r="AB73" i="28"/>
  <c r="Z80" i="28"/>
  <c r="Z57" i="28"/>
  <c r="AA47" i="28"/>
  <c r="Z63" i="28"/>
  <c r="T77" i="28"/>
  <c r="T84" i="28" s="1"/>
  <c r="T89" i="28" s="1"/>
  <c r="W69" i="28"/>
  <c r="X49" i="28"/>
  <c r="W70" i="28"/>
  <c r="U76" i="28"/>
  <c r="U81" i="28"/>
  <c r="Z91" i="28"/>
  <c r="AA79" i="28"/>
  <c r="V65" i="28"/>
  <c r="V72" i="28" s="1"/>
  <c r="V74" i="28" s="1"/>
  <c r="W65" i="28" l="1"/>
  <c r="W72" i="28" s="1"/>
  <c r="W74" i="28" s="1"/>
  <c r="T92" i="28"/>
  <c r="T93" i="28" s="1"/>
  <c r="T96" i="28" s="1"/>
  <c r="T94" i="28"/>
  <c r="T90" i="28"/>
  <c r="T95" i="28" s="1"/>
  <c r="X69" i="28"/>
  <c r="X65" i="28" s="1"/>
  <c r="X72" i="28" s="1"/>
  <c r="X74" i="28" s="1"/>
  <c r="X70" i="28"/>
  <c r="Y49" i="28"/>
  <c r="AB82" i="28"/>
  <c r="AC73" i="28"/>
  <c r="AB71" i="28"/>
  <c r="V81" i="28"/>
  <c r="V76" i="28"/>
  <c r="U77" i="28"/>
  <c r="U84" i="28" s="1"/>
  <c r="U89" i="28" s="1"/>
  <c r="AA91" i="28"/>
  <c r="AB79" i="28"/>
  <c r="W85" i="28"/>
  <c r="T78" i="28"/>
  <c r="W81" i="28"/>
  <c r="W76" i="28"/>
  <c r="AA63" i="28"/>
  <c r="AA80" i="28"/>
  <c r="AB47" i="28"/>
  <c r="AA57" i="28"/>
  <c r="U92" i="28" l="1"/>
  <c r="U93" i="28" s="1"/>
  <c r="U96" i="28" s="1"/>
  <c r="U90" i="28"/>
  <c r="U95" i="28" s="1"/>
  <c r="U94" i="28"/>
  <c r="Y70" i="28"/>
  <c r="Z49" i="28"/>
  <c r="Y69" i="28"/>
  <c r="Y65" i="28" s="1"/>
  <c r="Y72" i="28" s="1"/>
  <c r="Y74" i="28" s="1"/>
  <c r="W77" i="28"/>
  <c r="W78" i="28" s="1"/>
  <c r="AC82" i="28"/>
  <c r="AC71" i="28"/>
  <c r="AD73" i="28"/>
  <c r="X76" i="28"/>
  <c r="X81" i="28"/>
  <c r="AB80" i="28"/>
  <c r="AC47" i="28"/>
  <c r="AB63" i="28"/>
  <c r="AB57" i="28"/>
  <c r="AB91" i="28"/>
  <c r="AC79" i="28"/>
  <c r="V77" i="28"/>
  <c r="V84" i="28" s="1"/>
  <c r="V89" i="28" s="1"/>
  <c r="U78" i="28"/>
  <c r="X85" i="28"/>
  <c r="V78" i="28" l="1"/>
  <c r="AC80" i="28"/>
  <c r="AD47" i="28"/>
  <c r="AC57" i="28"/>
  <c r="AC63" i="28"/>
  <c r="AD82" i="28"/>
  <c r="AE73" i="28"/>
  <c r="AD71" i="28"/>
  <c r="V92" i="28"/>
  <c r="V93" i="28" s="1"/>
  <c r="V96" i="28" s="1"/>
  <c r="V94" i="28"/>
  <c r="V90" i="28"/>
  <c r="V95" i="28" s="1"/>
  <c r="Y76" i="28"/>
  <c r="Y81" i="28"/>
  <c r="AA49" i="28"/>
  <c r="Z70" i="28"/>
  <c r="Z69" i="28"/>
  <c r="AC91" i="28"/>
  <c r="AD79" i="28"/>
  <c r="X77" i="28"/>
  <c r="W84" i="28"/>
  <c r="W89" i="28" s="1"/>
  <c r="Y85" i="28"/>
  <c r="Z65" i="28" l="1"/>
  <c r="Z72" i="28" s="1"/>
  <c r="Z74" i="28" s="1"/>
  <c r="Z81" i="28" s="1"/>
  <c r="AD91" i="28"/>
  <c r="AE79" i="28"/>
  <c r="AA69" i="28"/>
  <c r="AB49" i="28"/>
  <c r="AA70" i="28"/>
  <c r="AE82" i="28"/>
  <c r="AE71" i="28"/>
  <c r="AF73" i="28"/>
  <c r="AD57" i="28"/>
  <c r="AE47" i="28"/>
  <c r="AD63" i="28"/>
  <c r="AD80" i="28"/>
  <c r="W92" i="28"/>
  <c r="W93" i="28" s="1"/>
  <c r="W96" i="28" s="1"/>
  <c r="W94" i="28"/>
  <c r="W90" i="28"/>
  <c r="W95" i="28" s="1"/>
  <c r="X84" i="28"/>
  <c r="X89" i="28" s="1"/>
  <c r="Z76" i="28"/>
  <c r="X78" i="28"/>
  <c r="Z85" i="28"/>
  <c r="Y77" i="28"/>
  <c r="Y78" i="28" s="1"/>
  <c r="Z77" i="28" l="1"/>
  <c r="Z78" i="28" s="1"/>
  <c r="AE80" i="28"/>
  <c r="AE63" i="28"/>
  <c r="AE57" i="28"/>
  <c r="AF47" i="28"/>
  <c r="AE91" i="28"/>
  <c r="AF79" i="28"/>
  <c r="AA85" i="28"/>
  <c r="X92" i="28"/>
  <c r="X93" i="28" s="1"/>
  <c r="X96" i="28" s="1"/>
  <c r="X94" i="28"/>
  <c r="X90" i="28"/>
  <c r="X95" i="28" s="1"/>
  <c r="AF82" i="28"/>
  <c r="AG73" i="28"/>
  <c r="AF71" i="28"/>
  <c r="AB69" i="28"/>
  <c r="AB70" i="28"/>
  <c r="AB85" i="28" s="1"/>
  <c r="AC49" i="28"/>
  <c r="Y84" i="28"/>
  <c r="Y89" i="28" s="1"/>
  <c r="AA65" i="28"/>
  <c r="AA72" i="28" s="1"/>
  <c r="AA74" i="28" s="1"/>
  <c r="AG79" i="28" l="1"/>
  <c r="AF91" i="28"/>
  <c r="AC70" i="28"/>
  <c r="AC69" i="28"/>
  <c r="AC65" i="28" s="1"/>
  <c r="AC72" i="28" s="1"/>
  <c r="AC74" i="28" s="1"/>
  <c r="AD49" i="28"/>
  <c r="AG82" i="28"/>
  <c r="AG71" i="28"/>
  <c r="AH73" i="28"/>
  <c r="Y92" i="28"/>
  <c r="Y93" i="28" s="1"/>
  <c r="Y96" i="28" s="1"/>
  <c r="Y94" i="28"/>
  <c r="Y90" i="28"/>
  <c r="Y95" i="28" s="1"/>
  <c r="AF63" i="28"/>
  <c r="AF80" i="28"/>
  <c r="AF57" i="28"/>
  <c r="AG47" i="28"/>
  <c r="AA81" i="28"/>
  <c r="AA76" i="28"/>
  <c r="AB65" i="28"/>
  <c r="AB72" i="28" s="1"/>
  <c r="AB74" i="28" s="1"/>
  <c r="Z84" i="28"/>
  <c r="Z89" i="28" s="1"/>
  <c r="AB81" i="28" l="1"/>
  <c r="AB76" i="28"/>
  <c r="AH82" i="28"/>
  <c r="AI73" i="28"/>
  <c r="AH71" i="28"/>
  <c r="AC76" i="28"/>
  <c r="AC81" i="28"/>
  <c r="Z92" i="28"/>
  <c r="Z93" i="28" s="1"/>
  <c r="Z96" i="28" s="1"/>
  <c r="Z94" i="28"/>
  <c r="Z90" i="28"/>
  <c r="Z95" i="28" s="1"/>
  <c r="AG80" i="28"/>
  <c r="AH47" i="28"/>
  <c r="AG63" i="28"/>
  <c r="AG57" i="28"/>
  <c r="AC85" i="28"/>
  <c r="AA77" i="28"/>
  <c r="AA84" i="28" s="1"/>
  <c r="AA89" i="28" s="1"/>
  <c r="AE49" i="28"/>
  <c r="AD70" i="28"/>
  <c r="AD69" i="28"/>
  <c r="AH79" i="28"/>
  <c r="AG91" i="28"/>
  <c r="AD85" i="28" l="1"/>
  <c r="AA92" i="28"/>
  <c r="AA93" i="28" s="1"/>
  <c r="AA96" i="28" s="1"/>
  <c r="AA90" i="28"/>
  <c r="AA95" i="28" s="1"/>
  <c r="AA94" i="28"/>
  <c r="AH91" i="28"/>
  <c r="AI79" i="28"/>
  <c r="AE69" i="28"/>
  <c r="AF49" i="28"/>
  <c r="AE70" i="28"/>
  <c r="AC77" i="28"/>
  <c r="AB77" i="28"/>
  <c r="AB84" i="28" s="1"/>
  <c r="AB89" i="28" s="1"/>
  <c r="AD65" i="28"/>
  <c r="AD72" i="28" s="1"/>
  <c r="AD74" i="28" s="1"/>
  <c r="AA78" i="28"/>
  <c r="AH57" i="28"/>
  <c r="AI47" i="28"/>
  <c r="AH80" i="28"/>
  <c r="AH63" i="28"/>
  <c r="AI82" i="28"/>
  <c r="AI71" i="28"/>
  <c r="AJ73" i="28"/>
  <c r="AE65" i="28" l="1"/>
  <c r="AE72" i="28" s="1"/>
  <c r="AE74" i="28" s="1"/>
  <c r="AB92" i="28"/>
  <c r="AB93" i="28" s="1"/>
  <c r="AB96" i="28" s="1"/>
  <c r="AB90" i="28"/>
  <c r="AB95" i="28" s="1"/>
  <c r="AB94" i="28"/>
  <c r="AF70" i="28"/>
  <c r="AG49" i="28"/>
  <c r="AF69" i="28"/>
  <c r="AC84" i="28"/>
  <c r="AC89" i="28" s="1"/>
  <c r="AE76" i="28"/>
  <c r="AE81" i="28"/>
  <c r="AJ82" i="28"/>
  <c r="AJ71" i="28"/>
  <c r="AK73" i="28"/>
  <c r="AD81" i="28"/>
  <c r="AD76" i="28"/>
  <c r="AC78" i="28"/>
  <c r="AI63" i="28"/>
  <c r="AI80" i="28"/>
  <c r="AJ47" i="28"/>
  <c r="AI57" i="28"/>
  <c r="AB78" i="28"/>
  <c r="AE85" i="28"/>
  <c r="AI91" i="28"/>
  <c r="AJ79" i="28"/>
  <c r="AF85" i="28" l="1"/>
  <c r="AJ80" i="28"/>
  <c r="AJ57" i="28"/>
  <c r="AJ63" i="28"/>
  <c r="AK47" i="28"/>
  <c r="AD77" i="28"/>
  <c r="AD84" i="28" s="1"/>
  <c r="AD89" i="28" s="1"/>
  <c r="AD78" i="28"/>
  <c r="AF65" i="28"/>
  <c r="AF72" i="28" s="1"/>
  <c r="AF74" i="28" s="1"/>
  <c r="AK82" i="28"/>
  <c r="AL73" i="28"/>
  <c r="AK71" i="28"/>
  <c r="AE77" i="28"/>
  <c r="AJ91" i="28"/>
  <c r="AK79" i="28"/>
  <c r="AC92" i="28"/>
  <c r="AC93" i="28" s="1"/>
  <c r="AC96" i="28" s="1"/>
  <c r="AC94" i="28"/>
  <c r="AC90" i="28"/>
  <c r="AC95" i="28" s="1"/>
  <c r="AG70" i="28"/>
  <c r="AG85" i="28" s="1"/>
  <c r="AG69" i="28"/>
  <c r="AH49" i="28"/>
  <c r="AE84" i="28" l="1"/>
  <c r="AE89" i="28" s="1"/>
  <c r="AE90" i="28" s="1"/>
  <c r="AE94" i="28"/>
  <c r="AK80" i="28"/>
  <c r="AK63" i="28"/>
  <c r="AL47" i="28"/>
  <c r="AK57" i="28"/>
  <c r="AE78" i="28"/>
  <c r="AF81" i="28"/>
  <c r="AF76" i="28"/>
  <c r="AH69" i="28"/>
  <c r="AH65" i="28" s="1"/>
  <c r="AH72" i="28" s="1"/>
  <c r="AH74" i="28" s="1"/>
  <c r="AI49" i="28"/>
  <c r="AH70" i="28"/>
  <c r="AD92" i="28"/>
  <c r="AD93" i="28" s="1"/>
  <c r="AD96" i="28" s="1"/>
  <c r="AD90" i="28"/>
  <c r="AD95" i="28" s="1"/>
  <c r="AD94" i="28"/>
  <c r="AL79" i="28"/>
  <c r="AK91" i="28"/>
  <c r="AG65" i="28"/>
  <c r="AG72" i="28" s="1"/>
  <c r="AG74" i="28" s="1"/>
  <c r="AL82" i="28"/>
  <c r="AM73" i="28"/>
  <c r="AL71" i="28"/>
  <c r="AE92" i="28" l="1"/>
  <c r="AF77" i="28"/>
  <c r="AF84" i="28" s="1"/>
  <c r="AF78" i="28"/>
  <c r="AL57" i="28"/>
  <c r="AM47" i="28"/>
  <c r="AL63" i="28"/>
  <c r="AL80" i="28"/>
  <c r="AE95" i="28"/>
  <c r="AI69" i="28"/>
  <c r="AJ49" i="28"/>
  <c r="AI70" i="28"/>
  <c r="AG81" i="28"/>
  <c r="AG76" i="28"/>
  <c r="AH81" i="28"/>
  <c r="AH76" i="28"/>
  <c r="AM82" i="28"/>
  <c r="AN73" i="28"/>
  <c r="AM71" i="28"/>
  <c r="AL91" i="28"/>
  <c r="AM79" i="28"/>
  <c r="AH85" i="28"/>
  <c r="AF89" i="28"/>
  <c r="AE93" i="28"/>
  <c r="AE96" i="28" s="1"/>
  <c r="AI85" i="28" l="1"/>
  <c r="AH77" i="28"/>
  <c r="AN82" i="28"/>
  <c r="AO73" i="28"/>
  <c r="AN71" i="28"/>
  <c r="AG77" i="28"/>
  <c r="AG84" i="28" s="1"/>
  <c r="AG89" i="28" s="1"/>
  <c r="AI65" i="28"/>
  <c r="AI72" i="28" s="1"/>
  <c r="AI74" i="28" s="1"/>
  <c r="AM63" i="28"/>
  <c r="AN47" i="28"/>
  <c r="AM80" i="28"/>
  <c r="AM57" i="28"/>
  <c r="AM91" i="28"/>
  <c r="AN79" i="28"/>
  <c r="AF92" i="28"/>
  <c r="AF93" i="28" s="1"/>
  <c r="AF96" i="28" s="1"/>
  <c r="AF90" i="28"/>
  <c r="AF95" i="28" s="1"/>
  <c r="AF94" i="28"/>
  <c r="AJ70" i="28"/>
  <c r="AK49" i="28"/>
  <c r="AJ69" i="28"/>
  <c r="AG78" i="28" l="1"/>
  <c r="AJ85" i="28"/>
  <c r="AH84" i="28"/>
  <c r="AH89" i="28" s="1"/>
  <c r="AH94" i="28" s="1"/>
  <c r="AN91" i="28"/>
  <c r="AO79" i="28"/>
  <c r="AO47" i="28"/>
  <c r="AN80" i="28"/>
  <c r="AN57" i="28"/>
  <c r="AN63" i="28"/>
  <c r="AH78" i="28"/>
  <c r="AI81" i="28"/>
  <c r="AI76" i="28"/>
  <c r="AO82" i="28"/>
  <c r="AO71" i="28"/>
  <c r="AP73" i="28"/>
  <c r="AH92" i="28"/>
  <c r="AG92" i="28"/>
  <c r="AG93" i="28" s="1"/>
  <c r="AG96" i="28" s="1"/>
  <c r="AG90" i="28"/>
  <c r="AG95" i="28" s="1"/>
  <c r="AG94" i="28"/>
  <c r="AJ65" i="28"/>
  <c r="AJ72" i="28" s="1"/>
  <c r="AJ74" i="28" s="1"/>
  <c r="AK70" i="28"/>
  <c r="AL49" i="28"/>
  <c r="AK69" i="28"/>
  <c r="AK65" i="28" s="1"/>
  <c r="AK72" i="28" s="1"/>
  <c r="AK74" i="28" s="1"/>
  <c r="AH90" i="28" l="1"/>
  <c r="AK76" i="28"/>
  <c r="AK81" i="28"/>
  <c r="AK85" i="28"/>
  <c r="AP82" i="28"/>
  <c r="AP71" i="28"/>
  <c r="AQ73" i="28"/>
  <c r="AJ76" i="28"/>
  <c r="AJ81" i="28"/>
  <c r="AH95" i="28"/>
  <c r="AO80" i="28"/>
  <c r="AO57" i="28"/>
  <c r="AO63" i="28"/>
  <c r="AP47" i="28"/>
  <c r="AP79" i="28"/>
  <c r="AO91" i="28"/>
  <c r="AL70" i="28"/>
  <c r="AL69" i="28"/>
  <c r="AM49" i="28"/>
  <c r="AH93" i="28"/>
  <c r="AH96" i="28" s="1"/>
  <c r="AI77" i="28"/>
  <c r="AI84" i="28" s="1"/>
  <c r="AI89" i="28" s="1"/>
  <c r="AL65" i="28" l="1"/>
  <c r="AL72" i="28" s="1"/>
  <c r="AL74" i="28" s="1"/>
  <c r="AI92" i="28"/>
  <c r="AI93" i="28" s="1"/>
  <c r="AI96" i="28" s="1"/>
  <c r="AI94" i="28"/>
  <c r="AI90" i="28"/>
  <c r="AI95" i="28" s="1"/>
  <c r="AL81" i="28"/>
  <c r="AL76" i="28"/>
  <c r="AP80" i="28"/>
  <c r="AP57" i="28"/>
  <c r="AQ47" i="28"/>
  <c r="AP63" i="28"/>
  <c r="AQ82" i="28"/>
  <c r="AQ71" i="28"/>
  <c r="AR73" i="28"/>
  <c r="AI78" i="28"/>
  <c r="AL85" i="28"/>
  <c r="AK77" i="28"/>
  <c r="AK78" i="28" s="1"/>
  <c r="AJ77" i="28"/>
  <c r="AJ84" i="28" s="1"/>
  <c r="AJ89" i="28" s="1"/>
  <c r="AM69" i="28"/>
  <c r="AN49" i="28"/>
  <c r="AM70" i="28"/>
  <c r="AP91" i="28"/>
  <c r="AQ79" i="28"/>
  <c r="AM65" i="28" l="1"/>
  <c r="AM72" i="28" s="1"/>
  <c r="AM74" i="28" s="1"/>
  <c r="AK84" i="28"/>
  <c r="AK89" i="28" s="1"/>
  <c r="AJ92" i="28"/>
  <c r="AJ93" i="28" s="1"/>
  <c r="AJ96" i="28" s="1"/>
  <c r="AJ94" i="28"/>
  <c r="AJ90" i="28"/>
  <c r="AJ95" i="28" s="1"/>
  <c r="AK92" i="28"/>
  <c r="AK90" i="28"/>
  <c r="AK94" i="28"/>
  <c r="AN69" i="28"/>
  <c r="AN70" i="28"/>
  <c r="AO49" i="28"/>
  <c r="AQ91" i="28"/>
  <c r="AR79" i="28"/>
  <c r="AM81" i="28"/>
  <c r="AM76" i="28"/>
  <c r="AL77" i="28"/>
  <c r="AL84" i="28" s="1"/>
  <c r="AL89" i="28" s="1"/>
  <c r="AR82" i="28"/>
  <c r="AS73" i="28"/>
  <c r="AR71" i="28"/>
  <c r="AQ63" i="28"/>
  <c r="AQ80" i="28"/>
  <c r="AQ57" i="28"/>
  <c r="AR47" i="28"/>
  <c r="AM85" i="28"/>
  <c r="AJ78" i="28"/>
  <c r="AK95" i="28" l="1"/>
  <c r="AL92" i="28"/>
  <c r="AL93" i="28" s="1"/>
  <c r="AL90" i="28"/>
  <c r="AL95" i="28" s="1"/>
  <c r="AL94" i="28"/>
  <c r="AS82" i="28"/>
  <c r="AT73" i="28"/>
  <c r="AS71" i="28"/>
  <c r="AM77" i="28"/>
  <c r="AM84" i="28" s="1"/>
  <c r="AM89" i="28" s="1"/>
  <c r="AO70" i="28"/>
  <c r="AP49" i="28"/>
  <c r="AO69" i="28"/>
  <c r="AO65" i="28" s="1"/>
  <c r="AO72" i="28" s="1"/>
  <c r="AO74" i="28" s="1"/>
  <c r="AN85" i="28"/>
  <c r="AK93" i="28"/>
  <c r="AK96" i="28" s="1"/>
  <c r="AL78" i="28"/>
  <c r="AS79" i="28"/>
  <c r="AR91" i="28"/>
  <c r="AN65" i="28"/>
  <c r="AN72" i="28" s="1"/>
  <c r="AN74" i="28" s="1"/>
  <c r="AS47" i="28"/>
  <c r="AR80" i="28"/>
  <c r="AR63" i="28"/>
  <c r="AR57" i="28"/>
  <c r="AS91" i="28" l="1"/>
  <c r="AT79" i="28"/>
  <c r="AM92" i="28"/>
  <c r="AM93" i="28" s="1"/>
  <c r="AM96" i="28" s="1"/>
  <c r="AM90" i="28"/>
  <c r="AM95" i="28" s="1"/>
  <c r="AM94" i="28"/>
  <c r="AS80" i="28"/>
  <c r="AT47" i="28"/>
  <c r="AS57" i="28"/>
  <c r="AS63" i="28"/>
  <c r="AO76" i="28"/>
  <c r="AO81" i="28"/>
  <c r="AM78" i="28"/>
  <c r="AN81" i="28"/>
  <c r="AN76" i="28"/>
  <c r="AQ49" i="28"/>
  <c r="AP70" i="28"/>
  <c r="AP69" i="28"/>
  <c r="AO85" i="28"/>
  <c r="AT82" i="28"/>
  <c r="AU73" i="28"/>
  <c r="AT71" i="28"/>
  <c r="AL96" i="28"/>
  <c r="AP65" i="28" l="1"/>
  <c r="AP72" i="28" s="1"/>
  <c r="AP74" i="28" s="1"/>
  <c r="AN77" i="28"/>
  <c r="AN84" i="28" s="1"/>
  <c r="AN89" i="28" s="1"/>
  <c r="AO77" i="28"/>
  <c r="AT91" i="28"/>
  <c r="AU79" i="28"/>
  <c r="AP81" i="28"/>
  <c r="AP76" i="28"/>
  <c r="AU82" i="28"/>
  <c r="AV73" i="28"/>
  <c r="AU71" i="28"/>
  <c r="AP85" i="28"/>
  <c r="AQ69" i="28"/>
  <c r="AR49" i="28"/>
  <c r="AQ70" i="28"/>
  <c r="AT57" i="28"/>
  <c r="AU47" i="28"/>
  <c r="AT63" i="28"/>
  <c r="AT80" i="28"/>
  <c r="AQ85" i="28" l="1"/>
  <c r="AO84" i="28"/>
  <c r="AO89" i="28" s="1"/>
  <c r="AO92" i="28" s="1"/>
  <c r="AO94" i="28"/>
  <c r="AN92" i="28"/>
  <c r="AN93" i="28" s="1"/>
  <c r="AN96" i="28" s="1"/>
  <c r="AN94" i="28"/>
  <c r="AN90" i="28"/>
  <c r="AN95" i="28" s="1"/>
  <c r="AP77" i="28"/>
  <c r="AU80" i="28"/>
  <c r="AU63" i="28"/>
  <c r="AU57" i="28"/>
  <c r="AV47" i="28"/>
  <c r="AR69" i="28"/>
  <c r="AR70" i="28"/>
  <c r="AS49" i="28"/>
  <c r="AV82" i="28"/>
  <c r="AW73" i="28"/>
  <c r="AV71" i="28"/>
  <c r="AO78" i="28"/>
  <c r="AQ65" i="28"/>
  <c r="AQ72" i="28" s="1"/>
  <c r="AQ74" i="28" s="1"/>
  <c r="AU91" i="28"/>
  <c r="AV79" i="28"/>
  <c r="AN78" i="28"/>
  <c r="AR65" i="28" l="1"/>
  <c r="AR72" i="28" s="1"/>
  <c r="AR74" i="28" s="1"/>
  <c r="AR81" i="28" s="1"/>
  <c r="AP84" i="28"/>
  <c r="AP89" i="28" s="1"/>
  <c r="AO90" i="28"/>
  <c r="AO95" i="28" s="1"/>
  <c r="AP78" i="28"/>
  <c r="AQ81" i="28"/>
  <c r="AQ76" i="28"/>
  <c r="AW82" i="28"/>
  <c r="AX73" i="28"/>
  <c r="AW71" i="28"/>
  <c r="AV63" i="28"/>
  <c r="AV80" i="28"/>
  <c r="AW47" i="28"/>
  <c r="AV57" i="28"/>
  <c r="AV91" i="28"/>
  <c r="AW79" i="28"/>
  <c r="AP92" i="28"/>
  <c r="AP93" i="28" s="1"/>
  <c r="AP94" i="28"/>
  <c r="AP90" i="28"/>
  <c r="AS70" i="28"/>
  <c r="AS69" i="28"/>
  <c r="AS65" i="28" s="1"/>
  <c r="AS72" i="28" s="1"/>
  <c r="AS74" i="28" s="1"/>
  <c r="AT49" i="28"/>
  <c r="AR85" i="28"/>
  <c r="AO93" i="28"/>
  <c r="AO96" i="28" s="1"/>
  <c r="AP95" i="28" l="1"/>
  <c r="AR76" i="28"/>
  <c r="AP96" i="28"/>
  <c r="AX82" i="28"/>
  <c r="AX71" i="28"/>
  <c r="AY73" i="28"/>
  <c r="AU49" i="28"/>
  <c r="AT70" i="28"/>
  <c r="AT69" i="28"/>
  <c r="AT65" i="28" s="1"/>
  <c r="AT72" i="28" s="1"/>
  <c r="AT74" i="28" s="1"/>
  <c r="AR77" i="28"/>
  <c r="AS76" i="28"/>
  <c r="AS81" i="28"/>
  <c r="AW80" i="28"/>
  <c r="AX47" i="28"/>
  <c r="AW63" i="28"/>
  <c r="AW57" i="28"/>
  <c r="AQ77" i="28"/>
  <c r="AQ84" i="28" s="1"/>
  <c r="AQ89" i="28" s="1"/>
  <c r="AS85" i="28"/>
  <c r="AW91" i="28"/>
  <c r="AX79" i="28"/>
  <c r="AQ78" i="28" l="1"/>
  <c r="AR84" i="28"/>
  <c r="AR89" i="28" s="1"/>
  <c r="AR92" i="28" s="1"/>
  <c r="AR78" i="28"/>
  <c r="AX91" i="28"/>
  <c r="AY79" i="28"/>
  <c r="AX57" i="28"/>
  <c r="AY47" i="28"/>
  <c r="AX80" i="28"/>
  <c r="AX63" i="28"/>
  <c r="AU69" i="28"/>
  <c r="AU65" i="28" s="1"/>
  <c r="AU72" i="28" s="1"/>
  <c r="AU74" i="28" s="1"/>
  <c r="AV49" i="28"/>
  <c r="AU70" i="28"/>
  <c r="AR94" i="28"/>
  <c r="AY82" i="28"/>
  <c r="AY71" i="28"/>
  <c r="AZ73" i="28"/>
  <c r="AT81" i="28"/>
  <c r="AT76" i="28"/>
  <c r="AQ92" i="28"/>
  <c r="AQ93" i="28" s="1"/>
  <c r="AQ96" i="28" s="1"/>
  <c r="AQ94" i="28"/>
  <c r="AQ90" i="28"/>
  <c r="AQ95" i="28" s="1"/>
  <c r="AS77" i="28"/>
  <c r="AS84" i="28" s="1"/>
  <c r="AS89" i="28" s="1"/>
  <c r="AT85" i="28"/>
  <c r="AR90" i="28" l="1"/>
  <c r="AR95" i="28"/>
  <c r="AS92" i="28"/>
  <c r="AS93" i="28" s="1"/>
  <c r="AS94" i="28"/>
  <c r="AS90" i="28"/>
  <c r="AS95" i="28" s="1"/>
  <c r="AV70" i="28"/>
  <c r="AW49" i="28"/>
  <c r="AV69" i="28"/>
  <c r="AY63" i="28"/>
  <c r="AZ47" i="28"/>
  <c r="AY57" i="28"/>
  <c r="AY80" i="28"/>
  <c r="AZ82" i="28"/>
  <c r="AZ71" i="28"/>
  <c r="AU76" i="28"/>
  <c r="AU81" i="28"/>
  <c r="AS78" i="28"/>
  <c r="AT77" i="28"/>
  <c r="AT84" i="28" s="1"/>
  <c r="AT89" i="28" s="1"/>
  <c r="AR93" i="28"/>
  <c r="AR96" i="28" s="1"/>
  <c r="AY91" i="28"/>
  <c r="AZ79" i="28"/>
  <c r="AZ91" i="28" s="1"/>
  <c r="AU85" i="28"/>
  <c r="AV85" i="28" l="1"/>
  <c r="AT92" i="28"/>
  <c r="AT93" i="28" s="1"/>
  <c r="AT96" i="28" s="1"/>
  <c r="AT90" i="28"/>
  <c r="AT95" i="28" s="1"/>
  <c r="AT94" i="28"/>
  <c r="AZ80" i="28"/>
  <c r="AZ57" i="28"/>
  <c r="AZ63" i="28"/>
  <c r="AV65" i="28"/>
  <c r="AV72" i="28" s="1"/>
  <c r="AV74" i="28" s="1"/>
  <c r="AT78" i="28"/>
  <c r="AU77" i="28"/>
  <c r="AU84" i="28" s="1"/>
  <c r="AU89" i="28" s="1"/>
  <c r="AW70" i="28"/>
  <c r="AW85" i="28" s="1"/>
  <c r="AW69" i="28"/>
  <c r="AX49" i="28"/>
  <c r="AS96" i="28"/>
  <c r="AU92" i="28" l="1"/>
  <c r="AU93" i="28" s="1"/>
  <c r="AU96" i="28" s="1"/>
  <c r="AU90" i="28"/>
  <c r="AU95" i="28" s="1"/>
  <c r="AU94" i="28"/>
  <c r="AV81" i="28"/>
  <c r="AV76" i="28"/>
  <c r="AX69" i="28"/>
  <c r="AX70" i="28"/>
  <c r="AX85" i="28" s="1"/>
  <c r="AY49" i="28"/>
  <c r="AU78" i="28"/>
  <c r="AW65" i="28"/>
  <c r="AW72" i="28" s="1"/>
  <c r="AW74" i="28" s="1"/>
  <c r="AY69" i="28" l="1"/>
  <c r="AZ49" i="28"/>
  <c r="AY70" i="28"/>
  <c r="AY85" i="28" s="1"/>
  <c r="AW81" i="28"/>
  <c r="AW76" i="28"/>
  <c r="AX65" i="28"/>
  <c r="AX72" i="28" s="1"/>
  <c r="AX74" i="28" s="1"/>
  <c r="AV77" i="28"/>
  <c r="AV84" i="28" s="1"/>
  <c r="AV89" i="28" s="1"/>
  <c r="AV92" i="28" l="1"/>
  <c r="AV93" i="28" s="1"/>
  <c r="AV96" i="28" s="1"/>
  <c r="AV94" i="28"/>
  <c r="AV90" i="28"/>
  <c r="AV95" i="28" s="1"/>
  <c r="AW77" i="28"/>
  <c r="AW84" i="28" s="1"/>
  <c r="AW89" i="28" s="1"/>
  <c r="AZ70" i="28"/>
  <c r="AZ69" i="28"/>
  <c r="AZ65" i="28" s="1"/>
  <c r="AZ72" i="28" s="1"/>
  <c r="AZ74" i="28" s="1"/>
  <c r="AX81" i="28"/>
  <c r="AX76" i="28"/>
  <c r="AV78" i="28"/>
  <c r="AY65" i="28"/>
  <c r="AY72" i="28" s="1"/>
  <c r="AY74" i="28" s="1"/>
  <c r="AW92" i="28" l="1"/>
  <c r="AW93" i="28" s="1"/>
  <c r="AW96" i="28" s="1"/>
  <c r="AW90" i="28"/>
  <c r="AW95" i="28" s="1"/>
  <c r="AW94" i="28"/>
  <c r="AY76" i="28"/>
  <c r="AY81" i="28"/>
  <c r="AZ76" i="28"/>
  <c r="AZ81" i="28"/>
  <c r="AZ85" i="28"/>
  <c r="AX77" i="28"/>
  <c r="AX84" i="28" s="1"/>
  <c r="AX89" i="28" s="1"/>
  <c r="AW78" i="28"/>
  <c r="AX78" i="28" l="1"/>
  <c r="AX92" i="28"/>
  <c r="AX93" i="28" s="1"/>
  <c r="AX96" i="28" s="1"/>
  <c r="AX90" i="28"/>
  <c r="AX95" i="28" s="1"/>
  <c r="AX94" i="28"/>
  <c r="AY77" i="28"/>
  <c r="AY84" i="28" s="1"/>
  <c r="AY89" i="28" s="1"/>
  <c r="AZ77" i="28"/>
  <c r="AY78" i="28" l="1"/>
  <c r="AZ84" i="28"/>
  <c r="AZ89" i="28" s="1"/>
  <c r="AZ90" i="28" s="1"/>
  <c r="AZ92" i="28"/>
  <c r="AZ94" i="28"/>
  <c r="AZ78" i="28"/>
  <c r="AY92" i="28"/>
  <c r="AY93" i="28" s="1"/>
  <c r="AY96" i="28" s="1"/>
  <c r="AY90" i="28"/>
  <c r="AY95" i="28" s="1"/>
  <c r="AY94" i="28"/>
  <c r="AZ95" i="28" l="1"/>
  <c r="F28" i="28" s="1"/>
  <c r="AZ93" i="28"/>
  <c r="AZ96" i="28" s="1"/>
  <c r="F29" i="28" s="1"/>
</calcChain>
</file>

<file path=xl/sharedStrings.xml><?xml version="1.0" encoding="utf-8"?>
<sst xmlns="http://schemas.openxmlformats.org/spreadsheetml/2006/main" count="1070" uniqueCount="634">
  <si>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</si>
  <si>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</si>
  <si>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</si>
  <si>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</si>
  <si>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</si>
  <si>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</si>
  <si>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</si>
  <si>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</si>
  <si>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</si>
  <si>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</si>
  <si>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</si>
  <si>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</si>
  <si>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</si>
  <si>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</si>
  <si>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</si>
  <si>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</si>
  <si>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</si>
  <si>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</si>
  <si>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</si>
  <si>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</si>
  <si>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</si>
  <si>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</si>
  <si>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</si>
  <si>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</si>
  <si>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</si>
  <si>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</si>
  <si>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</si>
  <si>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</si>
  <si>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</si>
  <si>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</si>
  <si>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</si>
  <si>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</si>
  <si>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</si>
  <si>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</si>
  <si>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</si>
  <si>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</si>
  <si>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</si>
  <si>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</si>
  <si>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</si>
  <si>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</si>
  <si>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</si>
  <si>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</si>
  <si>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</si>
  <si>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</si>
  <si>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</si>
  <si>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</si>
  <si>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</si>
  <si>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</si>
  <si>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</si>
  <si>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</si>
  <si>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</si>
  <si>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</si>
  <si>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</si>
  <si>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</si>
  <si>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</si>
  <si>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</si>
  <si>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</si>
  <si>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</si>
  <si>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</si>
  <si>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</si>
  <si>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</si>
  <si>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</si>
  <si>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</si>
  <si>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</si>
  <si>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</si>
  <si>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</si>
  <si>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</si>
  <si>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</si>
  <si>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</si>
  <si>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</si>
  <si>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</si>
  <si>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</si>
  <si>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</si>
  <si>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</si>
  <si>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</si>
  <si>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</si>
  <si>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</si>
  <si>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</si>
  <si>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</si>
  <si>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</si>
  <si>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</si>
  <si>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</si>
  <si>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</si>
  <si>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</si>
  <si>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</si>
  <si>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</si>
  <si>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</si>
  <si>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</si>
  <si>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</si>
  <si>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</si>
  <si>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</si>
  <si>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</si>
  <si>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</si>
  <si>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</si>
  <si>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</si>
  <si>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</si>
  <si>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</si>
  <si>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</si>
  <si>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</si>
  <si>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</si>
  <si>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</si>
  <si>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</si>
  <si>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</si>
  <si>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</si>
  <si>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</si>
  <si>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</si>
  <si>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</si>
  <si>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</si>
  <si>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</si>
  <si>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</si>
  <si>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</si>
  <si>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</si>
  <si>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</si>
  <si>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</si>
  <si>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</si>
  <si>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</si>
  <si>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</si>
  <si>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</si>
  <si>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</si>
  <si>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</si>
  <si>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</si>
  <si>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</si>
  <si>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</si>
  <si>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</si>
  <si>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</si>
  <si>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</si>
  <si>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</si>
  <si>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</si>
  <si>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</si>
  <si>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</si>
  <si>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</si>
  <si>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</si>
  <si>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</si>
  <si>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</si>
  <si>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</si>
  <si>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</si>
  <si>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</si>
  <si>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</si>
  <si>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</si>
  <si>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</si>
  <si>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</si>
  <si>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</si>
  <si>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</si>
  <si>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</si>
  <si>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</si>
  <si>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</si>
  <si>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</si>
  <si>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</si>
  <si>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</si>
  <si>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</si>
  <si>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</si>
  <si>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</si>
  <si>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</si>
  <si>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</si>
  <si>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</si>
  <si>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</si>
  <si>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</si>
  <si>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</si>
  <si>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</si>
  <si>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</si>
  <si>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</si>
  <si>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</si>
  <si>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</si>
  <si>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</si>
  <si>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</si>
  <si>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</si>
  <si>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</si>
  <si>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</si>
  <si>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</si>
  <si>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</si>
  <si>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</si>
  <si>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</si>
  <si>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</si>
  <si>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</si>
  <si>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</si>
  <si>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</si>
  <si>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</si>
  <si>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</si>
  <si>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</si>
  <si>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</si>
  <si>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</si>
  <si>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</si>
  <si>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</si>
  <si>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</si>
  <si>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</si>
  <si>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</si>
  <si>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</si>
  <si>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</si>
  <si>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</si>
  <si>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</si>
  <si>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</si>
  <si>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</si>
  <si>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</si>
  <si>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</si>
  <si>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</si>
  <si>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</si>
  <si>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</si>
  <si>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</si>
  <si>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</si>
  <si>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</si>
  <si>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</si>
  <si>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</si>
  <si>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</si>
  <si>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</si>
  <si>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</si>
  <si>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</si>
  <si>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</si>
  <si>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</si>
  <si>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</si>
  <si>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</si>
  <si>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</si>
  <si>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</si>
  <si>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</si>
  <si>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</si>
  <si>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</si>
  <si>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</si>
  <si>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</si>
  <si>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</si>
  <si>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</si>
  <si>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</si>
  <si>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</si>
  <si>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</si>
  <si>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</si>
  <si>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</si>
  <si>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</si>
  <si>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</si>
  <si>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</si>
  <si>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</si>
  <si>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</si>
  <si>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</si>
  <si>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</si>
  <si>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</si>
  <si>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</si>
  <si>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</si>
  <si>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</si>
  <si>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</si>
  <si>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</si>
  <si>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</si>
  <si>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</si>
  <si>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</si>
  <si>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</si>
  <si>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</si>
  <si>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</si>
  <si>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</si>
  <si>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</si>
  <si>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</si>
  <si>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</si>
  <si>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</si>
  <si>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</si>
  <si>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</si>
  <si>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</si>
  <si>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</si>
  <si>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</si>
  <si>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</si>
  <si>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</si>
  <si>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</si>
  <si>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</si>
  <si>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</si>
  <si>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</si>
  <si>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</si>
  <si>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</si>
  <si>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</si>
  <si>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</si>
  <si>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</si>
  <si>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</si>
  <si>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</si>
  <si>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</si>
  <si>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</si>
  <si>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</si>
  <si>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</si>
  <si>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</si>
  <si>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</si>
  <si>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</si>
  <si>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</si>
  <si>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</si>
  <si>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</si>
  <si>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</si>
  <si>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</si>
  <si>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</si>
  <si>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</si>
  <si>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</si>
  <si>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</si>
  <si>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</si>
  <si>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</si>
  <si>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</si>
  <si>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</si>
  <si>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</si>
  <si>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</si>
  <si>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</si>
  <si>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</si>
  <si>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</si>
  <si>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</si>
  <si>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</si>
  <si>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</si>
  <si>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</si>
  <si>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</si>
  <si>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</si>
  <si>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</si>
  <si>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</si>
  <si>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</si>
  <si>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</si>
  <si>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</si>
  <si>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</si>
  <si>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</si>
  <si>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</si>
  <si>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</si>
  <si>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</si>
  <si>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</si>
  <si>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</si>
  <si>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</si>
  <si>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</si>
  <si>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</si>
  <si>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</si>
  <si>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</si>
  <si>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</si>
  <si>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</si>
  <si>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</si>
  <si>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</si>
  <si>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</si>
  <si>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</si>
  <si>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</si>
  <si>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</si>
  <si>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</si>
  <si>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</si>
  <si>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</si>
  <si>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</si>
  <si>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</si>
  <si>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</si>
  <si>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</si>
  <si>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</si>
  <si>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</si>
  <si>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</si>
  <si>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</si>
  <si>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</si>
  <si>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</si>
  <si>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</si>
  <si>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</si>
  <si>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</si>
  <si>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</si>
  <si>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</si>
  <si>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</si>
  <si>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</si>
  <si>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</si>
  <si>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</si>
  <si>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</si>
  <si>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</si>
  <si>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</si>
  <si>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</si>
  <si>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</si>
  <si>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</si>
  <si>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</si>
  <si>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</si>
  <si>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</si>
  <si>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</si>
  <si>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</si>
  <si>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</si>
  <si>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</si>
  <si>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</si>
  <si>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</si>
  <si>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</si>
  <si>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</si>
  <si>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</si>
  <si>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</si>
  <si>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</si>
  <si>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</si>
  <si>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</si>
  <si>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</si>
  <si>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</si>
  <si>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</si>
  <si>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</si>
  <si>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</si>
  <si>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</si>
  <si>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</si>
  <si>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</si>
  <si>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</si>
  <si>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</si>
  <si>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</si>
  <si>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</si>
  <si>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</si>
  <si>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</si>
  <si>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</si>
  <si>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</si>
  <si>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</si>
  <si>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</si>
  <si>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</si>
  <si>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</si>
  <si>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</si>
  <si>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</si>
  <si>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</si>
  <si>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</si>
  <si>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</si>
  <si>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</si>
  <si>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</si>
  <si>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</si>
  <si>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</si>
  <si>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</si>
  <si>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</si>
  <si>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</si>
  <si>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</si>
  <si>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</si>
  <si>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</si>
  <si>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</si>
  <si>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</si>
  <si>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</si>
  <si>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</si>
  <si>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</si>
  <si>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</si>
  <si>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</si>
  <si>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</si>
  <si>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</si>
  <si>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</si>
  <si>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</si>
  <si>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</si>
  <si>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</si>
  <si>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</si>
  <si>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</si>
  <si>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</si>
  <si>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</si>
  <si>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</si>
  <si>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</si>
  <si>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</si>
  <si>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</si>
  <si>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</si>
  <si>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</si>
  <si>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</si>
  <si>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</si>
  <si>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</si>
  <si>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</si>
  <si>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</si>
  <si>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</si>
  <si>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</si>
  <si>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</si>
  <si>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</si>
  <si>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</si>
  <si>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</si>
  <si>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</si>
  <si>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</si>
  <si>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</si>
  <si>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</si>
  <si>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</si>
  <si>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</si>
  <si>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</si>
  <si>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</si>
  <si>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</si>
  <si>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</si>
  <si>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</si>
  <si>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</si>
  <si>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</si>
  <si>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</si>
  <si>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</si>
  <si>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</si>
  <si>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</si>
  <si>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</si>
  <si>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</si>
  <si>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</si>
  <si>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</si>
  <si>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</si>
  <si>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</si>
  <si>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</si>
  <si>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</si>
  <si>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</si>
  <si>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</si>
  <si>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</si>
  <si>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</si>
  <si>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</si>
  <si>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</si>
  <si>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</si>
  <si>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</si>
  <si>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</si>
  <si>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</si>
  <si>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</si>
  <si>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</si>
  <si>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</si>
  <si>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</si>
  <si>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</si>
  <si>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</si>
  <si>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</si>
  <si>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</si>
  <si>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</si>
  <si>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</si>
  <si>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</si>
  <si>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</si>
  <si>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</si>
  <si>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</si>
  <si>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</si>
  <si>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</si>
  <si>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</si>
  <si>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</si>
  <si>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</si>
  <si>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</si>
  <si>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</si>
  <si>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</si>
  <si>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</si>
  <si>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</si>
  <si>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</si>
  <si>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</si>
  <si>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</si>
  <si>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</si>
  <si>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</si>
  <si>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</si>
  <si>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</si>
  <si>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</si>
  <si>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</si>
  <si>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</si>
  <si>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</si>
  <si>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</si>
  <si>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</si>
  <si>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</si>
  <si>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</si>
  <si>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</si>
  <si>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</si>
  <si>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</si>
  <si>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</si>
  <si>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</si>
  <si>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</si>
  <si>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</si>
  <si>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</si>
  <si>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</si>
  <si>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</si>
  <si>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</si>
  <si>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</si>
  <si>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</si>
  <si>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</si>
  <si>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</si>
  <si>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</si>
  <si>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</si>
  <si>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</si>
  <si>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</si>
  <si>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</si>
  <si>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</si>
  <si>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</si>
  <si>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</si>
  <si>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</si>
  <si>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</si>
  <si>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</si>
  <si>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</si>
  <si>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</si>
  <si>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</si>
  <si>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</si>
  <si>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</si>
  <si>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</si>
  <si>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</si>
  <si>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</si>
  <si>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</si>
  <si>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</si>
  <si>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</si>
  <si>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</si>
  <si>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</si>
  <si>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</si>
  <si>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</si>
  <si>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</si>
  <si>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</si>
  <si>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</si>
  <si>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</si>
  <si>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</si>
  <si>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</si>
  <si>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</si>
  <si>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</si>
  <si>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</si>
  <si>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</si>
  <si>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</si>
  <si>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</si>
  <si>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</si>
  <si>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</si>
  <si>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</si>
  <si>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</si>
  <si>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</si>
  <si>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</si>
  <si>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</si>
  <si>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</si>
  <si>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</si>
  <si>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</si>
  <si>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</si>
  <si>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</si>
  <si>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</si>
  <si>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</si>
  <si>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</si>
  <si>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Не применимо</t>
  </si>
  <si>
    <t>Возможность реализации в установленный срок</t>
  </si>
  <si>
    <t>Замена периметральной охранной сигнализации, охранного освещения.</t>
  </si>
  <si>
    <t>нд</t>
  </si>
  <si>
    <t>н/д</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</si>
  <si>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</si>
  <si>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</si>
  <si>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</si>
  <si>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</si>
  <si>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</si>
  <si>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</si>
  <si>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</si>
  <si>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</si>
  <si>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</si>
  <si>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</si>
  <si>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</si>
  <si>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</si>
  <si>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</si>
  <si>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</si>
  <si>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</si>
  <si>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</si>
  <si>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</si>
  <si>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</si>
  <si>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</si>
  <si>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</si>
  <si>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</si>
  <si>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</si>
  <si>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</si>
  <si>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</si>
  <si>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</si>
  <si>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</si>
  <si>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</si>
  <si>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</si>
  <si>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</si>
  <si>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</si>
  <si>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</si>
  <si>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</si>
  <si>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</si>
  <si>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</si>
  <si>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</si>
  <si>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</si>
  <si>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</si>
  <si>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</si>
  <si>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</si>
  <si>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</si>
  <si>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</si>
  <si>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</si>
  <si>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</si>
  <si>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</si>
  <si>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</si>
  <si>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</si>
  <si>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</si>
  <si>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Год раскрытия информации: 2023 год</t>
  </si>
  <si>
    <t>10 шт., 26.65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</si>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</sst>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-511387.49180616735</c:v>
                </c:pt>
                <c:pt idx="1">
                  <c:v>-446010.53884220537</c:v>
                </c:pt>
                <c:pt idx="2">
                  <c:v>-388951.0228148335</c:v>
                </c:pt>
                <c:pt idx="3">
                  <c:v>-339155.25855146931</c:v>
                </c:pt>
                <c:pt idx="4">
                  <c:v>-295702.54737875896</c:v>
                </c:pt>
                <c:pt idx="5">
                  <c:v>-257788.44844519685</c:v>
                </c:pt>
                <c:pt idx="6">
                  <c:v>-224710.14814324959</c:v>
                </c:pt>
                <c:pt idx="7">
                  <c:v>-195853.66519045964</c:v>
                </c:pt>
                <c:pt idx="8">
                  <c:v>-170682.66167718664</c:v>
                </c:pt>
                <c:pt idx="9">
                  <c:v>-148728.65905936775</c:v>
                </c:pt>
                <c:pt idx="10">
                  <c:v>-129582.48317458376</c:v>
                </c:pt>
                <c:pt idx="11">
                  <c:v>-112886.78433265717</c:v>
                </c:pt>
                <c:pt idx="12">
                  <c:v>-98329.49776673186</c:v>
                </c:pt>
                <c:pt idx="13">
                  <c:v>-85638.126567815474</c:v>
                </c:pt>
                <c:pt idx="14">
                  <c:v>-74574.74396336764</c:v>
                </c:pt>
                <c:pt idx="15">
                  <c:v>-64931.62469990032</c:v>
                </c:pt>
                <c:pt idx="16">
                  <c:v>-56527.426579523031</c:v>
                </c:pt>
                <c:pt idx="17">
                  <c:v>-49203.853081268397</c:v>
                </c:pt>
                <c:pt idx="18">
                  <c:v>-42822.736645350167</c:v>
                </c:pt>
                <c:pt idx="19">
                  <c:v>-37263.489765899962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-32490715.491806168</c:v>
                </c:pt>
                <c:pt idx="1">
                  <c:v>-32936726.030648373</c:v>
                </c:pt>
                <c:pt idx="2">
                  <c:v>-33325677.053463206</c:v>
                </c:pt>
                <c:pt idx="3">
                  <c:v>-33664832.312014677</c:v>
                </c:pt>
                <c:pt idx="4">
                  <c:v>-33960534.859393433</c:v>
                </c:pt>
                <c:pt idx="5">
                  <c:v>-34218323.307838626</c:v>
                </c:pt>
                <c:pt idx="6">
                  <c:v>-34443033.455981873</c:v>
                </c:pt>
                <c:pt idx="7">
                  <c:v>-34638887.121172331</c:v>
                </c:pt>
                <c:pt idx="8">
                  <c:v>-34809569.78284952</c:v>
                </c:pt>
                <c:pt idx="9">
                  <c:v>-34958298.441908889</c:v>
                </c:pt>
                <c:pt idx="10">
                  <c:v>-35087880.925083473</c:v>
                </c:pt>
                <c:pt idx="11">
                  <c:v>-35200767.709416129</c:v>
                </c:pt>
                <c:pt idx="12">
                  <c:v>-35299097.207182862</c:v>
                </c:pt>
                <c:pt idx="13">
                  <c:v>-35384735.33375068</c:v>
                </c:pt>
                <c:pt idx="14">
                  <c:v>-35459310.077714048</c:v>
                </c:pt>
                <c:pt idx="15">
                  <c:v>-35524241.702413946</c:v>
                </c:pt>
                <c:pt idx="16">
                  <c:v>-35580769.128993466</c:v>
                </c:pt>
                <c:pt idx="17">
                  <c:v>-35629972.982074738</c:v>
                </c:pt>
                <c:pt idx="18">
                  <c:v>-35672795.718720086</c:v>
                </c:pt>
                <c:pt idx="19">
                  <c:v>-35710059.208485983</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Lit>
          </c:val>
          <c:smooth val="0"/>
          <c:extLst>
            <c:ext xmlns:c16="http://schemas.microsoft.com/office/drawing/2014/chart" uri="{C3380CC4-5D6E-409C-BE32-E72D297353CC}">
              <c16:uniqueId val="{00000000-E63C-40F0-BCC0-ABAC5E312055}"/>
            </c:ext>
          </c:extLst>
        </c:ser>
        <c:ser>
          <c:idx val="1"/>
          <c:order val="1"/>
          <c:tx>
            <c:v>NPV (без учета продажи)</c:v>
          </c:tx>
          <c:marker>
            <c:symbol val="none"/>
          </c:marker>
          <c:val>
            <c:numLit>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Lit>
          </c:val>
          <c:smooth val="0"/>
          <c:extLst>
            <c:ext xmlns:c16="http://schemas.microsoft.com/office/drawing/2014/chart" uri="{C3380CC4-5D6E-409C-BE32-E72D297353CC}">
              <c16:uniqueId val="{00000001-E63C-40F0-BCC0-ABAC5E3120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5" t="s">
        <v>629</v>
      </c>
      <c r="B5" s="335"/>
      <c r="C5" s="335"/>
      <c r="D5" s="160"/>
      <c r="E5" s="160"/>
      <c r="F5" s="160"/>
      <c r="G5" s="160"/>
    </row>
    <row r="6" spans="1:19" s="12" customFormat="1" ht="18.75" x14ac:dyDescent="0.3">
      <c r="A6" s="17"/>
      <c r="D6" s="16"/>
      <c r="E6" s="15"/>
    </row>
    <row r="7" spans="1:19" s="12" customFormat="1" ht="18.75" x14ac:dyDescent="0.2">
      <c r="A7" s="339" t="s">
        <v>10</v>
      </c>
      <c r="B7" s="339"/>
      <c r="C7" s="3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0" t="s">
        <v>560</v>
      </c>
      <c r="B9" s="340"/>
      <c r="C9" s="340"/>
      <c r="D9" s="8"/>
      <c r="E9" s="8"/>
      <c r="F9" s="13"/>
      <c r="G9" s="13"/>
      <c r="H9" s="13"/>
      <c r="I9" s="13"/>
      <c r="J9" s="13"/>
      <c r="K9" s="13"/>
      <c r="L9" s="13"/>
      <c r="M9" s="13"/>
      <c r="N9" s="13"/>
      <c r="O9" s="13"/>
      <c r="P9" s="13"/>
      <c r="Q9" s="13"/>
      <c r="R9" s="13"/>
      <c r="S9" s="13"/>
    </row>
    <row r="10" spans="1:19" s="12" customFormat="1" ht="18.75" x14ac:dyDescent="0.2">
      <c r="A10" s="336" t="s">
        <v>9</v>
      </c>
      <c r="B10" s="336"/>
      <c r="C10" s="336"/>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0" t="s">
        <v>568</v>
      </c>
      <c r="B12" s="340"/>
      <c r="C12" s="340"/>
      <c r="D12" s="8"/>
      <c r="E12" s="8"/>
      <c r="F12" s="13"/>
      <c r="G12" s="13"/>
      <c r="H12" s="13"/>
      <c r="I12" s="13"/>
      <c r="J12" s="13"/>
      <c r="K12" s="13"/>
      <c r="L12" s="13"/>
      <c r="M12" s="13"/>
      <c r="N12" s="13"/>
      <c r="O12" s="13"/>
      <c r="P12" s="13"/>
      <c r="Q12" s="13"/>
      <c r="R12" s="13"/>
      <c r="S12" s="13"/>
    </row>
    <row r="13" spans="1:19" s="12" customFormat="1" ht="18.75" x14ac:dyDescent="0.2">
      <c r="A13" s="336" t="s">
        <v>8</v>
      </c>
      <c r="B13" s="336"/>
      <c r="C13" s="3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1" t="s">
        <v>569</v>
      </c>
      <c r="B15" s="341"/>
      <c r="C15" s="341"/>
      <c r="D15" s="8"/>
      <c r="E15" s="8"/>
      <c r="F15" s="8"/>
      <c r="G15" s="8"/>
      <c r="H15" s="8"/>
      <c r="I15" s="8"/>
      <c r="J15" s="8"/>
      <c r="K15" s="8"/>
      <c r="L15" s="8"/>
      <c r="M15" s="8"/>
      <c r="N15" s="8"/>
      <c r="O15" s="8"/>
      <c r="P15" s="8"/>
      <c r="Q15" s="8"/>
      <c r="R15" s="8"/>
      <c r="S15" s="8"/>
    </row>
    <row r="16" spans="1:19" s="3" customFormat="1" ht="15" customHeight="1" x14ac:dyDescent="0.2">
      <c r="A16" s="336" t="s">
        <v>7</v>
      </c>
      <c r="B16" s="336"/>
      <c r="C16" s="3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7" t="s">
        <v>468</v>
      </c>
      <c r="B18" s="338"/>
      <c r="C18" s="3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2"/>
      <c r="B24" s="333"/>
      <c r="C24" s="3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625</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626</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2"/>
      <c r="B39" s="333"/>
      <c r="C39" s="334"/>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2"/>
      <c r="B47" s="333"/>
      <c r="C47" s="334"/>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31.793009999999999</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26.649439999999998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3" t="str">
        <f>'1. паспорт местоположение'!A12:C12</f>
        <v>M_TP2000.PS.0069</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7" t="s">
        <v>443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109</v>
      </c>
      <c r="C19" s="344" t="s">
        <v>338</v>
      </c>
      <c r="D19" s="342" t="s">
        <v>337</v>
      </c>
      <c r="E19" s="342" t="s">
        <v>108</v>
      </c>
      <c r="F19" s="342" t="s">
        <v>107</v>
      </c>
      <c r="G19" s="342" t="s">
        <v>333</v>
      </c>
      <c r="H19" s="342" t="s">
        <v>106</v>
      </c>
      <c r="I19" s="342" t="s">
        <v>105</v>
      </c>
      <c r="J19" s="342" t="s">
        <v>104</v>
      </c>
      <c r="K19" s="342" t="s">
        <v>103</v>
      </c>
      <c r="L19" s="342" t="s">
        <v>102</v>
      </c>
      <c r="M19" s="342" t="s">
        <v>101</v>
      </c>
      <c r="N19" s="342" t="s">
        <v>100</v>
      </c>
      <c r="O19" s="342" t="s">
        <v>99</v>
      </c>
      <c r="P19" s="342" t="s">
        <v>98</v>
      </c>
      <c r="Q19" s="342" t="s">
        <v>336</v>
      </c>
      <c r="R19" s="342"/>
      <c r="S19" s="346" t="s">
        <v>435</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6" t="s">
        <v>334</v>
      </c>
      <c r="R20" s="47" t="s">
        <v>335</v>
      </c>
      <c r="S20" s="346"/>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3" t="str">
        <f>'1. паспорт местоположение'!A12:C12</f>
        <v>M_TP2000.PS.0069</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38" t="s">
        <v>448</v>
      </c>
      <c r="B19" s="338"/>
      <c r="C19" s="338"/>
      <c r="D19" s="338"/>
      <c r="E19" s="338"/>
      <c r="F19" s="338"/>
      <c r="G19" s="338"/>
      <c r="H19" s="338"/>
      <c r="I19" s="338"/>
      <c r="J19" s="338"/>
      <c r="K19" s="338"/>
      <c r="L19" s="338"/>
      <c r="M19" s="338"/>
      <c r="N19" s="338"/>
      <c r="O19" s="338"/>
      <c r="P19" s="338"/>
      <c r="Q19" s="338"/>
      <c r="R19" s="338"/>
      <c r="S19" s="338"/>
      <c r="T19" s="338"/>
    </row>
    <row r="20" spans="1:20" s="6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8" t="s">
        <v>6</v>
      </c>
      <c r="B21" s="351" t="s">
        <v>230</v>
      </c>
      <c r="C21" s="352"/>
      <c r="D21" s="355" t="s">
        <v>131</v>
      </c>
      <c r="E21" s="351" t="s">
        <v>476</v>
      </c>
      <c r="F21" s="352"/>
      <c r="G21" s="351" t="s">
        <v>280</v>
      </c>
      <c r="H21" s="352"/>
      <c r="I21" s="351" t="s">
        <v>130</v>
      </c>
      <c r="J21" s="352"/>
      <c r="K21" s="355" t="s">
        <v>129</v>
      </c>
      <c r="L21" s="351" t="s">
        <v>128</v>
      </c>
      <c r="M21" s="352"/>
      <c r="N21" s="351" t="s">
        <v>472</v>
      </c>
      <c r="O21" s="352"/>
      <c r="P21" s="355" t="s">
        <v>127</v>
      </c>
      <c r="Q21" s="361" t="s">
        <v>126</v>
      </c>
      <c r="R21" s="362"/>
      <c r="S21" s="361" t="s">
        <v>125</v>
      </c>
      <c r="T21" s="363"/>
    </row>
    <row r="22" spans="1:20" ht="204.75" customHeight="1" x14ac:dyDescent="0.25">
      <c r="A22" s="359"/>
      <c r="B22" s="353"/>
      <c r="C22" s="354"/>
      <c r="D22" s="357"/>
      <c r="E22" s="353"/>
      <c r="F22" s="354"/>
      <c r="G22" s="353"/>
      <c r="H22" s="354"/>
      <c r="I22" s="353"/>
      <c r="J22" s="354"/>
      <c r="K22" s="356"/>
      <c r="L22" s="353"/>
      <c r="M22" s="354"/>
      <c r="N22" s="353"/>
      <c r="O22" s="354"/>
      <c r="P22" s="356"/>
      <c r="Q22" s="96" t="s">
        <v>124</v>
      </c>
      <c r="R22" s="96" t="s">
        <v>447</v>
      </c>
      <c r="S22" s="96" t="s">
        <v>123</v>
      </c>
      <c r="T22" s="96" t="s">
        <v>122</v>
      </c>
    </row>
    <row r="23" spans="1:20" ht="51.75" customHeight="1" x14ac:dyDescent="0.25">
      <c r="A23" s="360"/>
      <c r="B23" s="158" t="s">
        <v>120</v>
      </c>
      <c r="C23" s="158" t="s">
        <v>121</v>
      </c>
      <c r="D23" s="356"/>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50" t="s">
        <v>482</v>
      </c>
      <c r="C44" s="350"/>
      <c r="D44" s="350"/>
      <c r="E44" s="350"/>
      <c r="F44" s="350"/>
      <c r="G44" s="350"/>
      <c r="H44" s="350"/>
      <c r="I44" s="350"/>
      <c r="J44" s="350"/>
      <c r="K44" s="350"/>
      <c r="L44" s="350"/>
      <c r="M44" s="350"/>
      <c r="N44" s="350"/>
      <c r="O44" s="350"/>
      <c r="P44" s="350"/>
      <c r="Q44" s="350"/>
      <c r="R44" s="350"/>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M_TP2000.PS.0069</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8" t="s">
        <v>456</v>
      </c>
      <c r="C21" s="369"/>
      <c r="D21" s="368" t="s">
        <v>458</v>
      </c>
      <c r="E21" s="369"/>
      <c r="F21" s="361" t="s">
        <v>103</v>
      </c>
      <c r="G21" s="363"/>
      <c r="H21" s="363"/>
      <c r="I21" s="362"/>
      <c r="J21" s="365" t="s">
        <v>459</v>
      </c>
      <c r="K21" s="368" t="s">
        <v>460</v>
      </c>
      <c r="L21" s="369"/>
      <c r="M21" s="368" t="s">
        <v>461</v>
      </c>
      <c r="N21" s="369"/>
      <c r="O21" s="368" t="s">
        <v>449</v>
      </c>
      <c r="P21" s="369"/>
      <c r="Q21" s="368" t="s">
        <v>136</v>
      </c>
      <c r="R21" s="369"/>
      <c r="S21" s="365" t="s">
        <v>135</v>
      </c>
      <c r="T21" s="365" t="s">
        <v>462</v>
      </c>
      <c r="U21" s="365" t="s">
        <v>457</v>
      </c>
      <c r="V21" s="368" t="s">
        <v>134</v>
      </c>
      <c r="W21" s="369"/>
      <c r="X21" s="361" t="s">
        <v>126</v>
      </c>
      <c r="Y21" s="363"/>
      <c r="Z21" s="361" t="s">
        <v>125</v>
      </c>
      <c r="AA21" s="363"/>
    </row>
    <row r="22" spans="1:27" ht="216" customHeight="1" x14ac:dyDescent="0.25">
      <c r="A22" s="366"/>
      <c r="B22" s="370"/>
      <c r="C22" s="371"/>
      <c r="D22" s="370"/>
      <c r="E22" s="371"/>
      <c r="F22" s="361" t="s">
        <v>133</v>
      </c>
      <c r="G22" s="362"/>
      <c r="H22" s="361" t="s">
        <v>132</v>
      </c>
      <c r="I22" s="362"/>
      <c r="J22" s="367"/>
      <c r="K22" s="370"/>
      <c r="L22" s="371"/>
      <c r="M22" s="370"/>
      <c r="N22" s="371"/>
      <c r="O22" s="370"/>
      <c r="P22" s="371"/>
      <c r="Q22" s="370"/>
      <c r="R22" s="371"/>
      <c r="S22" s="367"/>
      <c r="T22" s="367"/>
      <c r="U22" s="367"/>
      <c r="V22" s="370"/>
      <c r="W22" s="371"/>
      <c r="X22" s="96" t="s">
        <v>124</v>
      </c>
      <c r="Y22" s="96" t="s">
        <v>447</v>
      </c>
      <c r="Z22" s="96" t="s">
        <v>123</v>
      </c>
      <c r="AA22" s="96" t="s">
        <v>122</v>
      </c>
    </row>
    <row r="23" spans="1:27" ht="60" customHeight="1" x14ac:dyDescent="0.25">
      <c r="A23" s="367"/>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4" zoomScaleSheetLayoutView="64"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M_TP2000.PS.0069</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7" t="s">
        <v>442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3"/>
      <c r="AB6" s="15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3"/>
      <c r="AB7" s="153"/>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4"/>
      <c r="AB8" s="154"/>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5"/>
      <c r="AB9" s="15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3"/>
      <c r="AB10" s="153"/>
    </row>
    <row r="11" spans="1:28" ht="15.75" x14ac:dyDescent="0.25">
      <c r="A11" s="343" t="str">
        <f>'1. паспорт местоположение'!A12:C12</f>
        <v>M_TP2000.PS.0069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54"/>
      <c r="AB11" s="154"/>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5"/>
      <c r="AB12" s="15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4"/>
      <c r="AB14" s="154"/>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5"/>
      <c r="AB15" s="15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4"/>
      <c r="AB16" s="16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4"/>
      <c r="AB17" s="16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4"/>
      <c r="AB18" s="16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4"/>
      <c r="AB19" s="164"/>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5"/>
      <c r="AB20" s="165"/>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5"/>
      <c r="AB21" s="165"/>
    </row>
    <row r="22" spans="1:28" x14ac:dyDescent="0.25">
      <c r="A22" s="373" t="s">
        <v>473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6"/>
      <c r="AB22" s="166"/>
    </row>
    <row r="23" spans="1:28" ht="32.25" customHeight="1" x14ac:dyDescent="0.25">
      <c r="A23" s="375" t="s">
        <v>329</v>
      </c>
      <c r="B23" s="376"/>
      <c r="C23" s="376"/>
      <c r="D23" s="376"/>
      <c r="E23" s="376"/>
      <c r="F23" s="376"/>
      <c r="G23" s="376"/>
      <c r="H23" s="376"/>
      <c r="I23" s="376"/>
      <c r="J23" s="376"/>
      <c r="K23" s="376"/>
      <c r="L23" s="377"/>
      <c r="M23" s="374" t="s">
        <v>330</v>
      </c>
      <c r="N23" s="374"/>
      <c r="O23" s="374"/>
      <c r="P23" s="374"/>
      <c r="Q23" s="374"/>
      <c r="R23" s="374"/>
      <c r="S23" s="374"/>
      <c r="T23" s="374"/>
      <c r="U23" s="374"/>
      <c r="V23" s="374"/>
      <c r="W23" s="374"/>
      <c r="X23" s="374"/>
      <c r="Y23" s="374"/>
      <c r="Z23" s="374"/>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3" t="str">
        <f>'1. паспорт местоположение'!A12:C12</f>
        <v>M_TP2000.PS.0069</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79" t="s">
        <v>451</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35" t="str">
        <f>'2. паспорт  ТП'!A4:S4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311"/>
      <c r="B8" s="311"/>
      <c r="C8" s="311"/>
      <c r="D8" s="311"/>
      <c r="E8" s="311"/>
      <c r="F8" s="311"/>
      <c r="G8" s="311"/>
      <c r="H8" s="311"/>
      <c r="I8" s="311"/>
      <c r="J8" s="311"/>
      <c r="K8" s="311"/>
      <c r="L8" s="153"/>
      <c r="M8" s="153"/>
      <c r="N8" s="153"/>
      <c r="O8" s="153"/>
      <c r="P8" s="153"/>
      <c r="Q8" s="153"/>
      <c r="R8" s="153"/>
      <c r="S8" s="153"/>
      <c r="T8" s="153"/>
      <c r="U8" s="153"/>
      <c r="V8" s="153"/>
      <c r="W8" s="153"/>
      <c r="X8" s="153"/>
      <c r="Y8" s="153"/>
    </row>
    <row r="9" spans="1:44" s="12" customFormat="1" ht="18.75" customHeight="1" x14ac:dyDescent="0.2">
      <c r="A9" s="387" t="str">
        <f>'2. паспорт  ТП'!A8:S8</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311"/>
      <c r="B11" s="311"/>
      <c r="C11" s="311"/>
      <c r="D11" s="311"/>
      <c r="E11" s="311"/>
      <c r="F11" s="311"/>
      <c r="G11" s="311"/>
      <c r="H11" s="311"/>
      <c r="I11" s="311"/>
      <c r="J11" s="311"/>
      <c r="K11" s="311"/>
      <c r="L11" s="153"/>
      <c r="M11" s="153"/>
      <c r="N11" s="153"/>
      <c r="O11" s="153"/>
      <c r="P11" s="153"/>
      <c r="Q11" s="153"/>
      <c r="R11" s="153"/>
      <c r="S11" s="153"/>
      <c r="T11" s="153"/>
      <c r="U11" s="153"/>
      <c r="V11" s="153"/>
      <c r="W11" s="153"/>
      <c r="X11" s="153"/>
      <c r="Y11" s="153"/>
    </row>
    <row r="12" spans="1:44" s="12" customFormat="1" ht="18.75" customHeight="1" x14ac:dyDescent="0.2">
      <c r="A12" s="387" t="str">
        <f>'2. паспорт  ТП'!A11:S11</f>
        <v>M_TP2000.PS.0069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387" t="str">
        <f>'2. паспорт  ТП'!A14:S14</f>
        <v>Модернизация ПС 110 кВ Старый Надым (периметральная охранная сигнализация, охранное освещение, охранная сигнализация)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38" t="s">
        <v>628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53" ht="18" customHeight="1" x14ac:dyDescent="0.4">
      <c r="A19" s="208"/>
      <c r="K19" s="209"/>
      <c r="T19" s="192"/>
      <c r="U19" s="207"/>
      <c r="V19" s="207"/>
      <c r="W19" s="207"/>
      <c r="X19" s="207"/>
      <c r="Y19" s="207"/>
    </row>
    <row r="20" spans="1:53" ht="18" customHeight="1" x14ac:dyDescent="0.4">
      <c r="A20" s="208"/>
      <c r="K20" s="209"/>
      <c r="T20" s="193"/>
      <c r="U20" s="385"/>
      <c r="V20" s="385"/>
      <c r="W20" s="385"/>
      <c r="X20" s="192"/>
      <c r="Y20" s="192"/>
    </row>
    <row r="21" spans="1:53" ht="18" customHeight="1" x14ac:dyDescent="0.25">
      <c r="A21" s="208"/>
      <c r="K21" s="210"/>
      <c r="T21" s="194"/>
      <c r="U21" s="386"/>
      <c r="V21" s="386"/>
      <c r="W21" s="386"/>
      <c r="X21" s="386"/>
      <c r="Y21" s="194"/>
    </row>
    <row r="22" spans="1:53" ht="18" customHeight="1" x14ac:dyDescent="0.4">
      <c r="A22" s="208"/>
      <c r="B22" s="211"/>
      <c r="K22" s="209"/>
      <c r="T22" s="192"/>
      <c r="U22" s="385"/>
      <c r="V22" s="385"/>
      <c r="W22" s="385"/>
      <c r="X22" s="192"/>
      <c r="Y22" s="192"/>
    </row>
    <row r="23" spans="1:53" ht="18" customHeight="1" x14ac:dyDescent="0.4">
      <c r="A23" s="208"/>
      <c r="C23" s="211"/>
      <c r="D23" s="211"/>
      <c r="E23" s="211"/>
      <c r="F23" s="211"/>
      <c r="G23" s="211"/>
      <c r="H23" s="211"/>
      <c r="I23" s="211"/>
      <c r="J23" s="211"/>
      <c r="K23" s="211"/>
      <c r="L23" s="211"/>
      <c r="M23" s="212"/>
      <c r="N23" s="211"/>
      <c r="O23" s="211"/>
      <c r="P23" s="211"/>
      <c r="Q23" s="211"/>
      <c r="R23" s="211"/>
      <c r="S23" s="211"/>
      <c r="T23" s="211"/>
      <c r="U23" s="204"/>
      <c r="V23" s="204"/>
      <c r="W23" s="204"/>
      <c r="X23" s="204"/>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row>
    <row r="24" spans="1:53" ht="16.5" thickBot="1" x14ac:dyDescent="0.3">
      <c r="A24" s="213" t="s">
        <v>304</v>
      </c>
      <c r="B24" s="213" t="s">
        <v>1</v>
      </c>
      <c r="D24" s="214"/>
      <c r="E24" s="215"/>
      <c r="F24" s="215"/>
      <c r="G24" s="215"/>
      <c r="H24" s="215"/>
    </row>
    <row r="25" spans="1:53" x14ac:dyDescent="0.25">
      <c r="A25" s="223" t="s">
        <v>502</v>
      </c>
      <c r="B25" s="224">
        <v>26649440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503</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504</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505</v>
      </c>
      <c r="B28" s="232">
        <v>1</v>
      </c>
      <c r="C28" s="225"/>
      <c r="D28" s="383" t="s">
        <v>302</v>
      </c>
      <c r="E28" s="383"/>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506</v>
      </c>
      <c r="B29" s="236">
        <f>-C66</f>
        <v>0</v>
      </c>
      <c r="C29" s="225"/>
      <c r="D29" s="383" t="s">
        <v>301</v>
      </c>
      <c r="E29" s="383"/>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507</v>
      </c>
      <c r="B30" s="237">
        <v>1</v>
      </c>
      <c r="C30" s="225"/>
      <c r="D30" s="383" t="s">
        <v>494</v>
      </c>
      <c r="E30" s="383"/>
      <c r="F30" s="238">
        <f>M93</f>
        <v>-35087880.925083473</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508</v>
      </c>
      <c r="B31" s="237">
        <v>1</v>
      </c>
      <c r="C31" s="225"/>
      <c r="D31" s="383" t="s">
        <v>495</v>
      </c>
      <c r="E31" s="383"/>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509</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510</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511</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512</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513</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514</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515</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516</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517</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518</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519</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520</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521</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522</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523</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524</v>
      </c>
      <c r="B47" s="254" t="s">
        <v>570</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525</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526</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8" customFormat="1" ht="16.5" thickBot="1" x14ac:dyDescent="0.3">
      <c r="A50" s="261" t="s">
        <v>527</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528</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529</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530</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7"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531</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532</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533</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534</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535</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6" customFormat="1" ht="31.5" x14ac:dyDescent="0.25">
      <c r="A63" s="266" t="s">
        <v>536</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8" customFormat="1" ht="14.25" x14ac:dyDescent="0.25">
      <c r="A64" s="277" t="s">
        <v>537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538</v>
      </c>
      <c r="B65" s="280">
        <f t="shared" ref="B65:AZ65" si="6">SUM(B66:B71)</f>
        <v>0</v>
      </c>
      <c r="C65" s="280">
        <f t="shared" si="6"/>
        <v>-580424.80319999997</v>
      </c>
      <c r="D65" s="280">
        <f t="shared" si="6"/>
        <v>-574561.9264</v>
      </c>
      <c r="E65" s="280">
        <f t="shared" si="6"/>
        <v>-568699.04960000003</v>
      </c>
      <c r="F65" s="280">
        <f t="shared" si="6"/>
        <v>-562836.17279999994</v>
      </c>
      <c r="G65" s="280">
        <f t="shared" si="6"/>
        <v>-556973.29599999997</v>
      </c>
      <c r="H65" s="280">
        <f t="shared" si="6"/>
        <v>-551110.4192</v>
      </c>
      <c r="I65" s="280">
        <f t="shared" si="6"/>
        <v>-545247.54239999992</v>
      </c>
      <c r="J65" s="280">
        <f t="shared" si="6"/>
        <v>-539384.66559999995</v>
      </c>
      <c r="K65" s="280">
        <f t="shared" si="6"/>
        <v>-533521.78879999998</v>
      </c>
      <c r="L65" s="280">
        <f t="shared" si="6"/>
        <v>-527658.91200000001</v>
      </c>
      <c r="M65" s="281">
        <f t="shared" si="6"/>
        <v>-521796.03519999998</v>
      </c>
      <c r="N65" s="280">
        <f t="shared" si="6"/>
        <v>-515933.15839999996</v>
      </c>
      <c r="O65" s="280">
        <f t="shared" si="6"/>
        <v>-510070.28159999999</v>
      </c>
      <c r="P65" s="280">
        <f t="shared" si="6"/>
        <v>-504207.40480000002</v>
      </c>
      <c r="Q65" s="280">
        <f t="shared" si="6"/>
        <v>-498344.52799999999</v>
      </c>
      <c r="R65" s="280">
        <f t="shared" si="6"/>
        <v>-492481.65120000002</v>
      </c>
      <c r="S65" s="280">
        <f t="shared" si="6"/>
        <v>-486618.77439999994</v>
      </c>
      <c r="T65" s="280">
        <f t="shared" si="6"/>
        <v>-480755.89759999997</v>
      </c>
      <c r="U65" s="280">
        <f t="shared" si="6"/>
        <v>-474893.02079999994</v>
      </c>
      <c r="V65" s="280">
        <f t="shared" si="6"/>
        <v>-469030.14399999997</v>
      </c>
      <c r="W65" s="280">
        <f t="shared" si="6"/>
        <v>-463167.26719999994</v>
      </c>
      <c r="X65" s="280">
        <f t="shared" si="6"/>
        <v>-457304.39039999997</v>
      </c>
      <c r="Y65" s="280">
        <f t="shared" si="6"/>
        <v>-451441.51359999989</v>
      </c>
      <c r="Z65" s="280">
        <f t="shared" si="6"/>
        <v>-445578.63679999992</v>
      </c>
      <c r="AA65" s="280">
        <f t="shared" si="6"/>
        <v>-439715.75999999989</v>
      </c>
      <c r="AB65" s="280">
        <f t="shared" si="6"/>
        <v>-433852.88319999992</v>
      </c>
      <c r="AC65" s="280">
        <f t="shared" si="6"/>
        <v>-427990.0063999999</v>
      </c>
      <c r="AD65" s="280">
        <f t="shared" si="6"/>
        <v>-422127.12959999993</v>
      </c>
      <c r="AE65" s="280">
        <f t="shared" si="6"/>
        <v>-416264.25279999984</v>
      </c>
      <c r="AF65" s="280">
        <f t="shared" si="6"/>
        <v>-410401.37599999987</v>
      </c>
      <c r="AG65" s="280">
        <f t="shared" si="6"/>
        <v>-404538.49919999985</v>
      </c>
      <c r="AH65" s="280">
        <f t="shared" si="6"/>
        <v>-398675.62239999988</v>
      </c>
      <c r="AI65" s="280">
        <f t="shared" si="6"/>
        <v>-392812.74559999991</v>
      </c>
      <c r="AJ65" s="280">
        <f t="shared" si="6"/>
        <v>-386949.86879999988</v>
      </c>
      <c r="AK65" s="280">
        <f t="shared" si="6"/>
        <v>-381086.99199999979</v>
      </c>
      <c r="AL65" s="280">
        <f t="shared" si="6"/>
        <v>-375224.11519999983</v>
      </c>
      <c r="AM65" s="280">
        <f t="shared" si="6"/>
        <v>-369361.23839999986</v>
      </c>
      <c r="AN65" s="280">
        <f t="shared" si="6"/>
        <v>-363498.36159999983</v>
      </c>
      <c r="AO65" s="280">
        <f t="shared" si="6"/>
        <v>-357635.4847999998</v>
      </c>
      <c r="AP65" s="280">
        <f t="shared" si="6"/>
        <v>-351772.60799999983</v>
      </c>
      <c r="AQ65" s="280">
        <f t="shared" si="6"/>
        <v>-345909.73119999981</v>
      </c>
      <c r="AR65" s="280">
        <f t="shared" si="6"/>
        <v>-340046.85439999978</v>
      </c>
      <c r="AS65" s="280">
        <f t="shared" si="6"/>
        <v>-334183.97759999981</v>
      </c>
      <c r="AT65" s="280">
        <f t="shared" si="6"/>
        <v>-328321.10079999978</v>
      </c>
      <c r="AU65" s="280">
        <f t="shared" si="6"/>
        <v>-322458.22399999975</v>
      </c>
      <c r="AV65" s="280">
        <f t="shared" si="6"/>
        <v>-316595.34719999979</v>
      </c>
      <c r="AW65" s="280">
        <f t="shared" si="6"/>
        <v>-310732.47039999976</v>
      </c>
      <c r="AX65" s="280">
        <f t="shared" si="6"/>
        <v>-304869.59359999973</v>
      </c>
      <c r="AY65" s="280">
        <f t="shared" si="6"/>
        <v>-299006.71679999976</v>
      </c>
      <c r="AZ65" s="280">
        <f t="shared" si="6"/>
        <v>-293143.83999999973</v>
      </c>
    </row>
    <row r="66" spans="1:52" x14ac:dyDescent="0.25">
      <c r="A66" s="282" t="s">
        <v>539</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514</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514</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514</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540</v>
      </c>
      <c r="B71" s="280"/>
      <c r="C71" s="280">
        <f>-(($B$25+$B$26)*$B$28+($B$25+$B$26)*$B$28+SUM($B$73:C73))/2*$B35</f>
        <v>-580424.80319999997</v>
      </c>
      <c r="D71" s="280">
        <f>-(($B$25+$B$26)*$B$28+($B$25+$B$26)*$B$28+SUM($B$73:D73))/2*$B35</f>
        <v>-574561.9264</v>
      </c>
      <c r="E71" s="280">
        <f>-(($B$25+$B$26)*$B$28+($B$25+$B$26)*$B$28+SUM($B$73:E73))/2*$B35</f>
        <v>-568699.04960000003</v>
      </c>
      <c r="F71" s="280">
        <f>-(($B$25+$B$26)*$B$28+($B$25+$B$26)*$B$28+SUM($B$73:F73))/2*$B35</f>
        <v>-562836.17279999994</v>
      </c>
      <c r="G71" s="280">
        <f>-(($B$25+$B$26)*$B$28+($B$25+$B$26)*$B$28+SUM($B$73:G73))/2*$B35</f>
        <v>-556973.29599999997</v>
      </c>
      <c r="H71" s="280">
        <f>-(($B$25+$B$26)*$B$28+($B$25+$B$26)*$B$28+SUM($B$73:H73))/2*$B35</f>
        <v>-551110.4192</v>
      </c>
      <c r="I71" s="280">
        <f>-(($B$25+$B$26)*$B$28+($B$25+$B$26)*$B$28+SUM($B$73:I73))/2*$B35</f>
        <v>-545247.54239999992</v>
      </c>
      <c r="J71" s="280">
        <f>-(($B$25+$B$26)*$B$28+($B$25+$B$26)*$B$28+SUM($B$73:J73))/2*$B35</f>
        <v>-539384.66559999995</v>
      </c>
      <c r="K71" s="280">
        <f>-(($B$25+$B$26)*$B$28+($B$25+$B$26)*$B$28+SUM($B$73:K73))/2*$B35</f>
        <v>-533521.78879999998</v>
      </c>
      <c r="L71" s="280">
        <f>-(($B$25+$B$26)*$B$28+($B$25+$B$26)*$B$28+SUM($B$73:L73))/2*$B35</f>
        <v>-527658.91200000001</v>
      </c>
      <c r="M71" s="280">
        <f>-(($B$25+$B$26)*$B$28+($B$25+$B$26)*$B$28+SUM($B$73:M73))/2*$B35</f>
        <v>-521796.03519999998</v>
      </c>
      <c r="N71" s="280">
        <f>-(($B$25+$B$26)*$B$28+($B$25+$B$26)*$B$28+SUM($B$73:N73))/2*$B35</f>
        <v>-515933.15839999996</v>
      </c>
      <c r="O71" s="280">
        <f>-(($B$25+$B$26)*$B$28+($B$25+$B$26)*$B$28+SUM($B$73:O73))/2*$B35</f>
        <v>-510070.28159999999</v>
      </c>
      <c r="P71" s="280">
        <f>-(($B$25+$B$26)*$B$28+($B$25+$B$26)*$B$28+SUM($B$73:P73))/2*$B35</f>
        <v>-504207.40480000002</v>
      </c>
      <c r="Q71" s="280">
        <f>-(($B$25+$B$26)*$B$28+($B$25+$B$26)*$B$28+SUM($B$73:Q73))/2*$B35</f>
        <v>-498344.52799999999</v>
      </c>
      <c r="R71" s="280">
        <f>-(($B$25+$B$26)*$B$28+($B$25+$B$26)*$B$28+SUM($B$73:R73))/2*$B35</f>
        <v>-492481.65120000002</v>
      </c>
      <c r="S71" s="280">
        <f>-(($B$25+$B$26)*$B$28+($B$25+$B$26)*$B$28+SUM($B$73:S73))/2*$B35</f>
        <v>-486618.77439999994</v>
      </c>
      <c r="T71" s="280">
        <f>-(($B$25+$B$26)*$B$28+($B$25+$B$26)*$B$28+SUM($B$73:T73))/2*$B35</f>
        <v>-480755.89759999997</v>
      </c>
      <c r="U71" s="280">
        <f>-(($B$25+$B$26)*$B$28+($B$25+$B$26)*$B$28+SUM($B$73:U73))/2*$B35</f>
        <v>-474893.02079999994</v>
      </c>
      <c r="V71" s="280">
        <f>-(($B$25+$B$26)*$B$28+($B$25+$B$26)*$B$28+SUM($B$73:V73))/2*$B35</f>
        <v>-469030.14399999997</v>
      </c>
      <c r="W71" s="280">
        <f>-(($B$25+$B$26)*$B$28+($B$25+$B$26)*$B$28+SUM($B$73:W73))/2*$B35</f>
        <v>-463167.26719999994</v>
      </c>
      <c r="X71" s="280">
        <f>-(($B$25+$B$26)*$B$28+($B$25+$B$26)*$B$28+SUM($B$73:X73))/2*$B35</f>
        <v>-457304.39039999997</v>
      </c>
      <c r="Y71" s="280">
        <f>-(($B$25+$B$26)*$B$28+($B$25+$B$26)*$B$28+SUM($B$73:Y73))/2*$B35</f>
        <v>-451441.51359999989</v>
      </c>
      <c r="Z71" s="280">
        <f>-(($B$25+$B$26)*$B$28+($B$25+$B$26)*$B$28+SUM($B$73:Z73))/2*$B35</f>
        <v>-445578.63679999992</v>
      </c>
      <c r="AA71" s="280">
        <f>-(($B$25+$B$26)*$B$28+($B$25+$B$26)*$B$28+SUM($B$73:AA73))/2*$B35</f>
        <v>-439715.75999999989</v>
      </c>
      <c r="AB71" s="280">
        <f>-(($B$25+$B$26)*$B$28+($B$25+$B$26)*$B$28+SUM($B$73:AB73))/2*$B35</f>
        <v>-433852.88319999992</v>
      </c>
      <c r="AC71" s="280">
        <f>-(($B$25+$B$26)*$B$28+($B$25+$B$26)*$B$28+SUM($B$73:AC73))/2*$B35</f>
        <v>-427990.0063999999</v>
      </c>
      <c r="AD71" s="280">
        <f>-(($B$25+$B$26)*$B$28+($B$25+$B$26)*$B$28+SUM($B$73:AD73))/2*$B35</f>
        <v>-422127.12959999993</v>
      </c>
      <c r="AE71" s="280">
        <f>-(($B$25+$B$26)*$B$28+($B$25+$B$26)*$B$28+SUM($B$73:AE73))/2*$B35</f>
        <v>-416264.25279999984</v>
      </c>
      <c r="AF71" s="280">
        <f>-(($B$25+$B$26)*$B$28+($B$25+$B$26)*$B$28+SUM($B$73:AF73))/2*$B35</f>
        <v>-410401.37599999987</v>
      </c>
      <c r="AG71" s="280">
        <f>-(($B$25+$B$26)*$B$28+($B$25+$B$26)*$B$28+SUM($B$73:AG73))/2*$B35</f>
        <v>-404538.49919999985</v>
      </c>
      <c r="AH71" s="280">
        <f>-(($B$25+$B$26)*$B$28+($B$25+$B$26)*$B$28+SUM($B$73:AH73))/2*$B35</f>
        <v>-398675.62239999988</v>
      </c>
      <c r="AI71" s="280">
        <f>-(($B$25+$B$26)*$B$28+($B$25+$B$26)*$B$28+SUM($B$73:AI73))/2*$B35</f>
        <v>-392812.74559999991</v>
      </c>
      <c r="AJ71" s="280">
        <f>-(($B$25+$B$26)*$B$28+($B$25+$B$26)*$B$28+SUM($B$73:AJ73))/2*$B35</f>
        <v>-386949.86879999988</v>
      </c>
      <c r="AK71" s="280">
        <f>-(($B$25+$B$26)*$B$28+($B$25+$B$26)*$B$28+SUM($B$73:AK73))/2*$B35</f>
        <v>-381086.99199999979</v>
      </c>
      <c r="AL71" s="280">
        <f>-(($B$25+$B$26)*$B$28+($B$25+$B$26)*$B$28+SUM($B$73:AL73))/2*$B35</f>
        <v>-375224.11519999983</v>
      </c>
      <c r="AM71" s="280">
        <f>-(($B$25+$B$26)*$B$28+($B$25+$B$26)*$B$28+SUM($B$73:AM73))/2*$B35</f>
        <v>-369361.23839999986</v>
      </c>
      <c r="AN71" s="280">
        <f>-(($B$25+$B$26)*$B$28+($B$25+$B$26)*$B$28+SUM($B$73:AN73))/2*$B35</f>
        <v>-363498.36159999983</v>
      </c>
      <c r="AO71" s="280">
        <f>-(($B$25+$B$26)*$B$28+($B$25+$B$26)*$B$28+SUM($B$73:AO73))/2*$B35</f>
        <v>-357635.4847999998</v>
      </c>
      <c r="AP71" s="280">
        <f>-(($B$25+$B$26)*$B$28+($B$25+$B$26)*$B$28+SUM($B$73:AP73))/2*$B35</f>
        <v>-351772.60799999983</v>
      </c>
      <c r="AQ71" s="280">
        <f>-(($B$25+$B$26)*$B$28+($B$25+$B$26)*$B$28+SUM($B$73:AQ73))/2*$B35</f>
        <v>-345909.73119999981</v>
      </c>
      <c r="AR71" s="280">
        <f>-(($B$25+$B$26)*$B$28+($B$25+$B$26)*$B$28+SUM($B$73:AR73))/2*$B35</f>
        <v>-340046.85439999978</v>
      </c>
      <c r="AS71" s="280">
        <f>-(($B$25+$B$26)*$B$28+($B$25+$B$26)*$B$28+SUM($B$73:AS73))/2*$B35</f>
        <v>-334183.97759999981</v>
      </c>
      <c r="AT71" s="280">
        <f>-(($B$25+$B$26)*$B$28+($B$25+$B$26)*$B$28+SUM($B$73:AT73))/2*$B35</f>
        <v>-328321.10079999978</v>
      </c>
      <c r="AU71" s="280">
        <f>-(($B$25+$B$26)*$B$28+($B$25+$B$26)*$B$28+SUM($B$73:AU73))/2*$B35</f>
        <v>-322458.22399999975</v>
      </c>
      <c r="AV71" s="280">
        <f>-(($B$25+$B$26)*$B$28+($B$25+$B$26)*$B$28+SUM($B$73:AV73))/2*$B35</f>
        <v>-316595.34719999979</v>
      </c>
      <c r="AW71" s="280">
        <f>-(($B$25+$B$26)*$B$28+($B$25+$B$26)*$B$28+SUM($B$73:AW73))/2*$B35</f>
        <v>-310732.47039999976</v>
      </c>
      <c r="AX71" s="280">
        <f>-(($B$25+$B$26)*$B$28+($B$25+$B$26)*$B$28+SUM($B$73:AX73))/2*$B35</f>
        <v>-304869.59359999973</v>
      </c>
      <c r="AY71" s="280">
        <f>-(($B$25+$B$26)*$B$28+($B$25+$B$26)*$B$28+SUM($B$73:AY73))/2*$B35</f>
        <v>-299006.71679999976</v>
      </c>
      <c r="AZ71" s="280">
        <f>-(($B$25+$B$26)*$B$28+($B$25+$B$26)*$B$28+SUM($B$73:AZ73))/2*$B35</f>
        <v>-293143.83999999973</v>
      </c>
    </row>
    <row r="72" spans="1:52" s="208" customFormat="1" ht="14.25" x14ac:dyDescent="0.25">
      <c r="A72" s="283" t="s">
        <v>541</v>
      </c>
      <c r="B72" s="278">
        <f t="shared" ref="B72:AZ72" si="10">B64+B65</f>
        <v>0</v>
      </c>
      <c r="C72" s="278">
        <f t="shared" si="10"/>
        <v>-580424.80319999997</v>
      </c>
      <c r="D72" s="278">
        <f t="shared" si="10"/>
        <v>-574561.9264</v>
      </c>
      <c r="E72" s="278">
        <f t="shared" si="10"/>
        <v>-568699.04960000003</v>
      </c>
      <c r="F72" s="278">
        <f t="shared" si="10"/>
        <v>-562836.17279999994</v>
      </c>
      <c r="G72" s="278">
        <f t="shared" si="10"/>
        <v>-556973.29599999997</v>
      </c>
      <c r="H72" s="278">
        <f t="shared" si="10"/>
        <v>-551110.4192</v>
      </c>
      <c r="I72" s="278">
        <f t="shared" si="10"/>
        <v>-545247.54239999992</v>
      </c>
      <c r="J72" s="278">
        <f t="shared" si="10"/>
        <v>-539384.66559999995</v>
      </c>
      <c r="K72" s="278">
        <f t="shared" si="10"/>
        <v>-533521.78879999998</v>
      </c>
      <c r="L72" s="278">
        <f t="shared" si="10"/>
        <v>-527658.91200000001</v>
      </c>
      <c r="M72" s="279">
        <f t="shared" si="10"/>
        <v>-521796.03519999998</v>
      </c>
      <c r="N72" s="278">
        <f t="shared" si="10"/>
        <v>-515933.15839999996</v>
      </c>
      <c r="O72" s="278">
        <f t="shared" si="10"/>
        <v>-510070.28159999999</v>
      </c>
      <c r="P72" s="278">
        <f t="shared" si="10"/>
        <v>-504207.40480000002</v>
      </c>
      <c r="Q72" s="278">
        <f t="shared" si="10"/>
        <v>-498344.52799999999</v>
      </c>
      <c r="R72" s="278">
        <f t="shared" si="10"/>
        <v>-492481.65120000002</v>
      </c>
      <c r="S72" s="278">
        <f t="shared" si="10"/>
        <v>-486618.77439999994</v>
      </c>
      <c r="T72" s="278">
        <f t="shared" si="10"/>
        <v>-480755.89759999997</v>
      </c>
      <c r="U72" s="278">
        <f t="shared" si="10"/>
        <v>-474893.02079999994</v>
      </c>
      <c r="V72" s="278">
        <f t="shared" si="10"/>
        <v>-469030.14399999997</v>
      </c>
      <c r="W72" s="278">
        <f t="shared" si="10"/>
        <v>-463167.26719999994</v>
      </c>
      <c r="X72" s="278">
        <f t="shared" si="10"/>
        <v>-457304.39039999997</v>
      </c>
      <c r="Y72" s="278">
        <f t="shared" si="10"/>
        <v>-451441.51359999989</v>
      </c>
      <c r="Z72" s="278">
        <f t="shared" si="10"/>
        <v>-445578.63679999992</v>
      </c>
      <c r="AA72" s="278">
        <f t="shared" si="10"/>
        <v>-439715.75999999989</v>
      </c>
      <c r="AB72" s="278">
        <f t="shared" si="10"/>
        <v>-433852.88319999992</v>
      </c>
      <c r="AC72" s="278">
        <f t="shared" si="10"/>
        <v>-427990.0063999999</v>
      </c>
      <c r="AD72" s="278">
        <f t="shared" si="10"/>
        <v>-422127.12959999993</v>
      </c>
      <c r="AE72" s="278">
        <f t="shared" si="10"/>
        <v>-416264.25279999984</v>
      </c>
      <c r="AF72" s="278">
        <f t="shared" si="10"/>
        <v>-410401.37599999987</v>
      </c>
      <c r="AG72" s="278">
        <f t="shared" si="10"/>
        <v>-404538.49919999985</v>
      </c>
      <c r="AH72" s="278">
        <f t="shared" si="10"/>
        <v>-398675.62239999988</v>
      </c>
      <c r="AI72" s="278">
        <f t="shared" si="10"/>
        <v>-392812.74559999991</v>
      </c>
      <c r="AJ72" s="278">
        <f t="shared" si="10"/>
        <v>-386949.86879999988</v>
      </c>
      <c r="AK72" s="278">
        <f t="shared" si="10"/>
        <v>-381086.99199999979</v>
      </c>
      <c r="AL72" s="278">
        <f t="shared" si="10"/>
        <v>-375224.11519999983</v>
      </c>
      <c r="AM72" s="278">
        <f t="shared" si="10"/>
        <v>-369361.23839999986</v>
      </c>
      <c r="AN72" s="278">
        <f t="shared" si="10"/>
        <v>-363498.36159999983</v>
      </c>
      <c r="AO72" s="278">
        <f t="shared" si="10"/>
        <v>-357635.4847999998</v>
      </c>
      <c r="AP72" s="278">
        <f t="shared" si="10"/>
        <v>-351772.60799999983</v>
      </c>
      <c r="AQ72" s="278">
        <f t="shared" si="10"/>
        <v>-345909.73119999981</v>
      </c>
      <c r="AR72" s="278">
        <f t="shared" si="10"/>
        <v>-340046.85439999978</v>
      </c>
      <c r="AS72" s="278">
        <f t="shared" si="10"/>
        <v>-334183.97759999981</v>
      </c>
      <c r="AT72" s="278">
        <f t="shared" si="10"/>
        <v>-328321.10079999978</v>
      </c>
      <c r="AU72" s="278">
        <f t="shared" si="10"/>
        <v>-322458.22399999975</v>
      </c>
      <c r="AV72" s="278">
        <f t="shared" si="10"/>
        <v>-316595.34719999979</v>
      </c>
      <c r="AW72" s="278">
        <f t="shared" si="10"/>
        <v>-310732.47039999976</v>
      </c>
      <c r="AX72" s="278">
        <f t="shared" si="10"/>
        <v>-304869.59359999973</v>
      </c>
      <c r="AY72" s="278">
        <f t="shared" si="10"/>
        <v>-299006.71679999976</v>
      </c>
      <c r="AZ72" s="278">
        <f t="shared" si="10"/>
        <v>-293143.83999999973</v>
      </c>
    </row>
    <row r="73" spans="1:52" x14ac:dyDescent="0.25">
      <c r="A73" s="282" t="s">
        <v>542</v>
      </c>
      <c r="B73" s="280">
        <v>0</v>
      </c>
      <c r="C73" s="280">
        <f>IF($B$25-ABS(SUM($B$73:B73))&gt;0,-$B$25/$B$27,0)</f>
        <v>-532988.80000000005</v>
      </c>
      <c r="D73" s="280">
        <f>IF($B$25-ABS(SUM($B$73:C73))&gt;0,-$B$25/$B$27,0)</f>
        <v>-532988.80000000005</v>
      </c>
      <c r="E73" s="280">
        <f>IF($B$25-ABS(SUM($B$73:D73))&gt;0,-$B$25/$B$27,0)</f>
        <v>-532988.80000000005</v>
      </c>
      <c r="F73" s="280">
        <f>IF($B$25-ABS(SUM($B$73:E73))&gt;0,-$B$25/$B$27,0)</f>
        <v>-532988.80000000005</v>
      </c>
      <c r="G73" s="280">
        <f>IF($B$25-ABS(SUM($B$73:F73))&gt;0,-$B$25/$B$27,0)</f>
        <v>-532988.80000000005</v>
      </c>
      <c r="H73" s="280">
        <f>IF($B$25-ABS(SUM($B$73:G73))&gt;0,-$B$25/$B$27,0)</f>
        <v>-532988.80000000005</v>
      </c>
      <c r="I73" s="280">
        <f>IF($B$25-ABS(SUM($B$73:H73))&gt;0,-$B$25/$B$27,0)</f>
        <v>-532988.80000000005</v>
      </c>
      <c r="J73" s="280">
        <f>IF($B$25-ABS(SUM($B$73:I73))&gt;0,-$B$25/$B$27,0)</f>
        <v>-532988.80000000005</v>
      </c>
      <c r="K73" s="280">
        <f>IF($B$25-ABS(SUM($B$73:J73))&gt;0,-$B$25/$B$27,0)</f>
        <v>-532988.80000000005</v>
      </c>
      <c r="L73" s="280">
        <f>IF($B$25-ABS(SUM($B$73:K73))&gt;0,-$B$25/$B$27,0)</f>
        <v>-532988.80000000005</v>
      </c>
      <c r="M73" s="280">
        <f>IF($B$25-ABS(SUM($B$73:L73))&gt;0,-$B$25/$B$27,0)</f>
        <v>-532988.80000000005</v>
      </c>
      <c r="N73" s="280">
        <f>IF($B$25-ABS(SUM($B$73:M73))&gt;0,-$B$25/$B$27,0)</f>
        <v>-532988.80000000005</v>
      </c>
      <c r="O73" s="280">
        <f>IF($B$25-ABS(SUM($B$73:N73))&gt;0,-$B$25/$B$27,0)</f>
        <v>-532988.80000000005</v>
      </c>
      <c r="P73" s="280">
        <f>IF($B$25-ABS(SUM($B$73:O73))&gt;0,-$B$25/$B$27,0)</f>
        <v>-532988.80000000005</v>
      </c>
      <c r="Q73" s="280">
        <f>IF($B$25-ABS(SUM($B$73:P73))&gt;0,-$B$25/$B$27,0)</f>
        <v>-532988.80000000005</v>
      </c>
      <c r="R73" s="280">
        <f>IF($B$25-ABS(SUM($B$73:Q73))&gt;0,-$B$25/$B$27,0)</f>
        <v>-532988.80000000005</v>
      </c>
      <c r="S73" s="280">
        <f>IF($B$25-ABS(SUM($B$73:R73))&gt;0,-$B$25/$B$27,0)</f>
        <v>-532988.80000000005</v>
      </c>
      <c r="T73" s="280">
        <f>IF($B$25-ABS(SUM($B$73:S73))&gt;0,-$B$25/$B$27,0)</f>
        <v>-532988.80000000005</v>
      </c>
      <c r="U73" s="280">
        <f>IF($B$25-ABS(SUM($B$73:T73))&gt;0,-$B$25/$B$27,0)</f>
        <v>-532988.80000000005</v>
      </c>
      <c r="V73" s="280">
        <f>IF($B$25-ABS(SUM($B$73:U73))&gt;0,-$B$25/$B$27,0)</f>
        <v>-532988.80000000005</v>
      </c>
      <c r="W73" s="280">
        <f>IF($B$25-ABS(SUM($B$73:V73))&gt;0,-$B$25/$B$27,0)</f>
        <v>-532988.80000000005</v>
      </c>
      <c r="X73" s="280">
        <f>IF($B$25-ABS(SUM($B$73:W73))&gt;0,-$B$25/$B$27,0)</f>
        <v>-532988.80000000005</v>
      </c>
      <c r="Y73" s="280">
        <f>IF($B$25-ABS(SUM($B$73:X73))&gt;0,-$B$25/$B$27,0)</f>
        <v>-532988.80000000005</v>
      </c>
      <c r="Z73" s="280">
        <f>IF($B$25-ABS(SUM($B$73:Y73))&gt;0,-$B$25/$B$27,0)</f>
        <v>-532988.80000000005</v>
      </c>
      <c r="AA73" s="280">
        <f>IF($B$25-ABS(SUM($B$73:Z73))&gt;0,-$B$25/$B$27,0)</f>
        <v>-532988.80000000005</v>
      </c>
      <c r="AB73" s="280">
        <f>IF($B$25-ABS(SUM($B$73:AA73))&gt;0,-$B$25/$B$27,0)</f>
        <v>-532988.80000000005</v>
      </c>
      <c r="AC73" s="280">
        <f>IF($B$25-ABS(SUM($B$73:AB73))&gt;0,-$B$25/$B$27,0)</f>
        <v>-532988.80000000005</v>
      </c>
      <c r="AD73" s="280">
        <f>IF($B$25-ABS(SUM($B$73:AC73))&gt;0,-$B$25/$B$27,0)</f>
        <v>-532988.80000000005</v>
      </c>
      <c r="AE73" s="280">
        <f>IF($B$25-ABS(SUM($B$73:AD73))&gt;0,-$B$25/$B$27,0)</f>
        <v>-532988.80000000005</v>
      </c>
      <c r="AF73" s="280">
        <f>IF($B$25-ABS(SUM($B$73:AE73))&gt;0,-$B$25/$B$27,0)</f>
        <v>-532988.80000000005</v>
      </c>
      <c r="AG73" s="280">
        <f>IF($B$25-ABS(SUM($B$73:AF73))&gt;0,-$B$25/$B$27,0)</f>
        <v>-532988.80000000005</v>
      </c>
      <c r="AH73" s="280">
        <f>IF($B$25-ABS(SUM($B$73:AG73))&gt;0,-$B$25/$B$27,0)</f>
        <v>-532988.80000000005</v>
      </c>
      <c r="AI73" s="280">
        <f>IF($B$25-ABS(SUM($B$73:AH73))&gt;0,-$B$25/$B$27,0)</f>
        <v>-532988.80000000005</v>
      </c>
      <c r="AJ73" s="280">
        <f>IF($B$25-ABS(SUM($B$73:AI73))&gt;0,-$B$25/$B$27,0)</f>
        <v>-532988.80000000005</v>
      </c>
      <c r="AK73" s="280">
        <f>IF($B$25-ABS(SUM($B$73:AJ73))&gt;0,-$B$25/$B$27,0)</f>
        <v>-532988.80000000005</v>
      </c>
      <c r="AL73" s="280">
        <f>IF($B$25-ABS(SUM($B$73:AK73))&gt;0,-$B$25/$B$27,0)</f>
        <v>-532988.80000000005</v>
      </c>
      <c r="AM73" s="280">
        <f>IF($B$25-ABS(SUM($B$73:AL73))&gt;0,-$B$25/$B$27,0)</f>
        <v>-532988.80000000005</v>
      </c>
      <c r="AN73" s="280">
        <f>IF($B$25-ABS(SUM($B$73:AM73))&gt;0,-$B$25/$B$27,0)</f>
        <v>-532988.80000000005</v>
      </c>
      <c r="AO73" s="280">
        <f>IF($B$25-ABS(SUM($B$73:AN73))&gt;0,-$B$25/$B$27,0)</f>
        <v>-532988.80000000005</v>
      </c>
      <c r="AP73" s="280">
        <f>IF($B$25-ABS(SUM($B$73:AO73))&gt;0,-$B$25/$B$27,0)</f>
        <v>-532988.80000000005</v>
      </c>
      <c r="AQ73" s="280">
        <f>IF($B$25-ABS(SUM($B$73:AP73))&gt;0,-$B$25/$B$27,0)</f>
        <v>-532988.80000000005</v>
      </c>
      <c r="AR73" s="280">
        <f>IF($B$25-ABS(SUM($B$73:AQ73))&gt;0,-$B$25/$B$27,0)</f>
        <v>-532988.80000000005</v>
      </c>
      <c r="AS73" s="280">
        <f>IF($B$25-ABS(SUM($B$73:AR73))&gt;0,-$B$25/$B$27,0)</f>
        <v>-532988.80000000005</v>
      </c>
      <c r="AT73" s="280">
        <f>IF($B$25-ABS(SUM($B$73:AS73))&gt;0,-$B$25/$B$27,0)</f>
        <v>-532988.80000000005</v>
      </c>
      <c r="AU73" s="280">
        <f>IF($B$25-ABS(SUM($B$73:AT73))&gt;0,-$B$25/$B$27,0)</f>
        <v>-532988.80000000005</v>
      </c>
      <c r="AV73" s="280">
        <f>IF($B$25-ABS(SUM($B$73:AU73))&gt;0,-$B$25/$B$27,0)</f>
        <v>-532988.80000000005</v>
      </c>
      <c r="AW73" s="280">
        <f>IF($B$25-ABS(SUM($B$73:AV73))&gt;0,-$B$25/$B$27,0)</f>
        <v>-532988.80000000005</v>
      </c>
      <c r="AX73" s="280">
        <f>IF($B$25-ABS(SUM($B$73:AW73))&gt;0,-$B$25/$B$27,0)</f>
        <v>-532988.80000000005</v>
      </c>
      <c r="AY73" s="280">
        <f>IF($B$25-ABS(SUM($B$73:AX73))&gt;0,-$B$25/$B$27,0)</f>
        <v>-532988.80000000005</v>
      </c>
      <c r="AZ73" s="280">
        <f>IF($B$25-ABS(SUM($B$73:AY73))&gt;0,-$B$25/$B$27,0)</f>
        <v>-532988.80000000005</v>
      </c>
    </row>
    <row r="74" spans="1:52" s="208" customFormat="1" ht="14.25" x14ac:dyDescent="0.25">
      <c r="A74" s="283" t="s">
        <v>543</v>
      </c>
      <c r="B74" s="278">
        <f t="shared" ref="B74:AZ74" si="11">B72+B73</f>
        <v>0</v>
      </c>
      <c r="C74" s="278">
        <f t="shared" si="11"/>
        <v>-1113413.6032</v>
      </c>
      <c r="D74" s="278">
        <f t="shared" si="11"/>
        <v>-1107550.7264</v>
      </c>
      <c r="E74" s="278">
        <f t="shared" si="11"/>
        <v>-1101687.8496000001</v>
      </c>
      <c r="F74" s="278">
        <f t="shared" si="11"/>
        <v>-1095824.9728000001</v>
      </c>
      <c r="G74" s="278">
        <f t="shared" si="11"/>
        <v>-1089962.0959999999</v>
      </c>
      <c r="H74" s="278">
        <f t="shared" si="11"/>
        <v>-1084099.2192000002</v>
      </c>
      <c r="I74" s="278">
        <f t="shared" si="11"/>
        <v>-1078236.3424</v>
      </c>
      <c r="J74" s="278">
        <f t="shared" si="11"/>
        <v>-1072373.4656</v>
      </c>
      <c r="K74" s="278">
        <f t="shared" si="11"/>
        <v>-1066510.5888</v>
      </c>
      <c r="L74" s="278">
        <f t="shared" si="11"/>
        <v>-1060647.7120000001</v>
      </c>
      <c r="M74" s="279">
        <f t="shared" si="11"/>
        <v>-1054784.8352000001</v>
      </c>
      <c r="N74" s="278">
        <f t="shared" si="11"/>
        <v>-1048921.9583999999</v>
      </c>
      <c r="O74" s="278">
        <f t="shared" si="11"/>
        <v>-1043059.0816</v>
      </c>
      <c r="P74" s="278">
        <f t="shared" si="11"/>
        <v>-1037196.2048000001</v>
      </c>
      <c r="Q74" s="278">
        <f t="shared" si="11"/>
        <v>-1031333.328</v>
      </c>
      <c r="R74" s="278">
        <f t="shared" si="11"/>
        <v>-1025470.4512</v>
      </c>
      <c r="S74" s="278">
        <f t="shared" si="11"/>
        <v>-1019607.5744</v>
      </c>
      <c r="T74" s="278">
        <f t="shared" si="11"/>
        <v>-1013744.6976000001</v>
      </c>
      <c r="U74" s="278">
        <f t="shared" si="11"/>
        <v>-1007881.8208</v>
      </c>
      <c r="V74" s="278">
        <f t="shared" si="11"/>
        <v>-1002018.944</v>
      </c>
      <c r="W74" s="278">
        <f t="shared" si="11"/>
        <v>-996156.06719999993</v>
      </c>
      <c r="X74" s="278">
        <f t="shared" si="11"/>
        <v>-990293.19039999996</v>
      </c>
      <c r="Y74" s="278">
        <f t="shared" si="11"/>
        <v>-984430.31359999999</v>
      </c>
      <c r="Z74" s="278">
        <f t="shared" si="11"/>
        <v>-978567.43680000002</v>
      </c>
      <c r="AA74" s="278">
        <f t="shared" si="11"/>
        <v>-972704.55999999994</v>
      </c>
      <c r="AB74" s="278">
        <f t="shared" si="11"/>
        <v>-966841.68319999997</v>
      </c>
      <c r="AC74" s="278">
        <f t="shared" si="11"/>
        <v>-960978.80639999988</v>
      </c>
      <c r="AD74" s="278">
        <f t="shared" si="11"/>
        <v>-955115.92959999992</v>
      </c>
      <c r="AE74" s="278">
        <f t="shared" si="11"/>
        <v>-949253.05279999995</v>
      </c>
      <c r="AF74" s="278">
        <f t="shared" si="11"/>
        <v>-943390.17599999998</v>
      </c>
      <c r="AG74" s="278">
        <f t="shared" si="11"/>
        <v>-937527.29919999989</v>
      </c>
      <c r="AH74" s="278">
        <f t="shared" si="11"/>
        <v>-931664.42239999992</v>
      </c>
      <c r="AI74" s="278">
        <f t="shared" si="11"/>
        <v>-925801.54559999995</v>
      </c>
      <c r="AJ74" s="278">
        <f t="shared" si="11"/>
        <v>-919938.66879999987</v>
      </c>
      <c r="AK74" s="278">
        <f t="shared" si="11"/>
        <v>-914075.7919999999</v>
      </c>
      <c r="AL74" s="278">
        <f t="shared" si="11"/>
        <v>-908212.91519999993</v>
      </c>
      <c r="AM74" s="278">
        <f t="shared" si="11"/>
        <v>-902350.03839999996</v>
      </c>
      <c r="AN74" s="278">
        <f t="shared" si="11"/>
        <v>-896487.16159999988</v>
      </c>
      <c r="AO74" s="278">
        <f t="shared" si="11"/>
        <v>-890624.28479999979</v>
      </c>
      <c r="AP74" s="278">
        <f t="shared" si="11"/>
        <v>-884761.40799999982</v>
      </c>
      <c r="AQ74" s="278">
        <f t="shared" si="11"/>
        <v>-878898.53119999985</v>
      </c>
      <c r="AR74" s="278">
        <f t="shared" si="11"/>
        <v>-873035.65439999988</v>
      </c>
      <c r="AS74" s="278">
        <f t="shared" si="11"/>
        <v>-867172.77759999991</v>
      </c>
      <c r="AT74" s="278">
        <f t="shared" si="11"/>
        <v>-861309.90079999983</v>
      </c>
      <c r="AU74" s="278">
        <f t="shared" si="11"/>
        <v>-855447.02399999974</v>
      </c>
      <c r="AV74" s="278">
        <f t="shared" si="11"/>
        <v>-849584.14719999977</v>
      </c>
      <c r="AW74" s="278">
        <f t="shared" si="11"/>
        <v>-843721.2703999998</v>
      </c>
      <c r="AX74" s="278">
        <f t="shared" si="11"/>
        <v>-837858.39359999984</v>
      </c>
      <c r="AY74" s="278">
        <f t="shared" si="11"/>
        <v>-831995.51679999987</v>
      </c>
      <c r="AZ74" s="278">
        <f t="shared" si="11"/>
        <v>-826132.63999999978</v>
      </c>
    </row>
    <row r="75" spans="1:52" x14ac:dyDescent="0.25">
      <c r="A75" s="282" t="s">
        <v>544</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8" customFormat="1" ht="14.25" x14ac:dyDescent="0.25">
      <c r="A76" s="283" t="s">
        <v>545</v>
      </c>
      <c r="B76" s="278">
        <f t="shared" ref="B76:AZ76" si="13">B74+B75</f>
        <v>0</v>
      </c>
      <c r="C76" s="278">
        <f t="shared" si="13"/>
        <v>-1113413.6032</v>
      </c>
      <c r="D76" s="278">
        <f t="shared" si="13"/>
        <v>-1107550.7264</v>
      </c>
      <c r="E76" s="278">
        <f t="shared" si="13"/>
        <v>-1101687.8496000001</v>
      </c>
      <c r="F76" s="278">
        <f t="shared" si="13"/>
        <v>-1095824.9728000001</v>
      </c>
      <c r="G76" s="278">
        <f t="shared" si="13"/>
        <v>-1089962.0959999999</v>
      </c>
      <c r="H76" s="278">
        <f t="shared" si="13"/>
        <v>-1084099.2192000002</v>
      </c>
      <c r="I76" s="278">
        <f t="shared" si="13"/>
        <v>-1078236.3424</v>
      </c>
      <c r="J76" s="278">
        <f t="shared" si="13"/>
        <v>-1072373.4656</v>
      </c>
      <c r="K76" s="278">
        <f t="shared" si="13"/>
        <v>-1066510.5888</v>
      </c>
      <c r="L76" s="278">
        <f t="shared" si="13"/>
        <v>-1060647.7120000001</v>
      </c>
      <c r="M76" s="279">
        <f t="shared" si="13"/>
        <v>-1054784.8352000001</v>
      </c>
      <c r="N76" s="278">
        <f t="shared" si="13"/>
        <v>-1048921.9583999999</v>
      </c>
      <c r="O76" s="278">
        <f t="shared" si="13"/>
        <v>-1043059.0816</v>
      </c>
      <c r="P76" s="278">
        <f t="shared" si="13"/>
        <v>-1037196.2048000001</v>
      </c>
      <c r="Q76" s="278">
        <f t="shared" si="13"/>
        <v>-1031333.328</v>
      </c>
      <c r="R76" s="278">
        <f t="shared" si="13"/>
        <v>-1025470.4512</v>
      </c>
      <c r="S76" s="278">
        <f t="shared" si="13"/>
        <v>-1019607.5744</v>
      </c>
      <c r="T76" s="278">
        <f t="shared" si="13"/>
        <v>-1013744.6976000001</v>
      </c>
      <c r="U76" s="278">
        <f t="shared" si="13"/>
        <v>-1007881.8208</v>
      </c>
      <c r="V76" s="278">
        <f t="shared" si="13"/>
        <v>-1002018.944</v>
      </c>
      <c r="W76" s="278">
        <f t="shared" si="13"/>
        <v>-996156.06719999993</v>
      </c>
      <c r="X76" s="278">
        <f t="shared" si="13"/>
        <v>-990293.19039999996</v>
      </c>
      <c r="Y76" s="278">
        <f t="shared" si="13"/>
        <v>-984430.31359999999</v>
      </c>
      <c r="Z76" s="278">
        <f t="shared" si="13"/>
        <v>-978567.43680000002</v>
      </c>
      <c r="AA76" s="278">
        <f t="shared" si="13"/>
        <v>-972704.55999999994</v>
      </c>
      <c r="AB76" s="278">
        <f t="shared" si="13"/>
        <v>-966841.68319999997</v>
      </c>
      <c r="AC76" s="278">
        <f t="shared" si="13"/>
        <v>-960978.80639999988</v>
      </c>
      <c r="AD76" s="278">
        <f t="shared" si="13"/>
        <v>-955115.92959999992</v>
      </c>
      <c r="AE76" s="278">
        <f t="shared" si="13"/>
        <v>-949253.05279999995</v>
      </c>
      <c r="AF76" s="278">
        <f t="shared" si="13"/>
        <v>-943390.17599999998</v>
      </c>
      <c r="AG76" s="278">
        <f t="shared" si="13"/>
        <v>-937527.29919999989</v>
      </c>
      <c r="AH76" s="278">
        <f t="shared" si="13"/>
        <v>-931664.42239999992</v>
      </c>
      <c r="AI76" s="278">
        <f t="shared" si="13"/>
        <v>-925801.54559999995</v>
      </c>
      <c r="AJ76" s="278">
        <f t="shared" si="13"/>
        <v>-919938.66879999987</v>
      </c>
      <c r="AK76" s="278">
        <f t="shared" si="13"/>
        <v>-914075.7919999999</v>
      </c>
      <c r="AL76" s="278">
        <f t="shared" si="13"/>
        <v>-908212.91519999993</v>
      </c>
      <c r="AM76" s="278">
        <f t="shared" si="13"/>
        <v>-902350.03839999996</v>
      </c>
      <c r="AN76" s="278">
        <f t="shared" si="13"/>
        <v>-896487.16159999988</v>
      </c>
      <c r="AO76" s="278">
        <f t="shared" si="13"/>
        <v>-890624.28479999979</v>
      </c>
      <c r="AP76" s="278">
        <f t="shared" si="13"/>
        <v>-884761.40799999982</v>
      </c>
      <c r="AQ76" s="278">
        <f t="shared" si="13"/>
        <v>-878898.53119999985</v>
      </c>
      <c r="AR76" s="278">
        <f t="shared" si="13"/>
        <v>-873035.65439999988</v>
      </c>
      <c r="AS76" s="278">
        <f t="shared" si="13"/>
        <v>-867172.77759999991</v>
      </c>
      <c r="AT76" s="278">
        <f t="shared" si="13"/>
        <v>-861309.90079999983</v>
      </c>
      <c r="AU76" s="278">
        <f t="shared" si="13"/>
        <v>-855447.02399999974</v>
      </c>
      <c r="AV76" s="278">
        <f t="shared" si="13"/>
        <v>-849584.14719999977</v>
      </c>
      <c r="AW76" s="278">
        <f t="shared" si="13"/>
        <v>-843721.2703999998</v>
      </c>
      <c r="AX76" s="278">
        <f t="shared" si="13"/>
        <v>-837858.39359999984</v>
      </c>
      <c r="AY76" s="278">
        <f t="shared" si="13"/>
        <v>-831995.51679999987</v>
      </c>
      <c r="AZ76" s="278">
        <f t="shared" si="13"/>
        <v>-826132.63999999978</v>
      </c>
    </row>
    <row r="77" spans="1:52" x14ac:dyDescent="0.25">
      <c r="A77" s="282" t="s">
        <v>513</v>
      </c>
      <c r="B77" s="280">
        <f t="shared" ref="B77:AZ77" si="14">-B76*$B$36</f>
        <v>0</v>
      </c>
      <c r="C77" s="280">
        <f t="shared" si="14"/>
        <v>222682.72064000001</v>
      </c>
      <c r="D77" s="280">
        <f t="shared" si="14"/>
        <v>221510.14528000003</v>
      </c>
      <c r="E77" s="280">
        <f t="shared" si="14"/>
        <v>220337.56992000004</v>
      </c>
      <c r="F77" s="280">
        <f t="shared" si="14"/>
        <v>219164.99456000002</v>
      </c>
      <c r="G77" s="280">
        <f t="shared" si="14"/>
        <v>217992.4192</v>
      </c>
      <c r="H77" s="280">
        <f t="shared" si="14"/>
        <v>216819.84384000005</v>
      </c>
      <c r="I77" s="280">
        <f t="shared" si="14"/>
        <v>215647.26848</v>
      </c>
      <c r="J77" s="280">
        <f t="shared" si="14"/>
        <v>214474.69312000001</v>
      </c>
      <c r="K77" s="280">
        <f t="shared" si="14"/>
        <v>213302.11776000002</v>
      </c>
      <c r="L77" s="280">
        <f t="shared" si="14"/>
        <v>212129.54240000003</v>
      </c>
      <c r="M77" s="281">
        <f t="shared" si="14"/>
        <v>210956.96704000002</v>
      </c>
      <c r="N77" s="280">
        <f t="shared" si="14"/>
        <v>209784.39168</v>
      </c>
      <c r="O77" s="280">
        <f t="shared" si="14"/>
        <v>208611.81632000001</v>
      </c>
      <c r="P77" s="280">
        <f t="shared" si="14"/>
        <v>207439.24096000002</v>
      </c>
      <c r="Q77" s="280">
        <f t="shared" si="14"/>
        <v>206266.66560000001</v>
      </c>
      <c r="R77" s="280">
        <f t="shared" si="14"/>
        <v>205094.09024000002</v>
      </c>
      <c r="S77" s="280">
        <f t="shared" si="14"/>
        <v>203921.51488000003</v>
      </c>
      <c r="T77" s="280">
        <f t="shared" si="14"/>
        <v>202748.93952000001</v>
      </c>
      <c r="U77" s="280">
        <f t="shared" si="14"/>
        <v>201576.36416</v>
      </c>
      <c r="V77" s="280">
        <f t="shared" si="14"/>
        <v>200403.78880000001</v>
      </c>
      <c r="W77" s="280">
        <f t="shared" si="14"/>
        <v>199231.21343999999</v>
      </c>
      <c r="X77" s="280">
        <f t="shared" si="14"/>
        <v>198058.63808</v>
      </c>
      <c r="Y77" s="280">
        <f t="shared" si="14"/>
        <v>196886.06272000002</v>
      </c>
      <c r="Z77" s="280">
        <f t="shared" si="14"/>
        <v>195713.48736000003</v>
      </c>
      <c r="AA77" s="280">
        <f t="shared" si="14"/>
        <v>194540.91200000001</v>
      </c>
      <c r="AB77" s="280">
        <f t="shared" si="14"/>
        <v>193368.33663999999</v>
      </c>
      <c r="AC77" s="280">
        <f t="shared" si="14"/>
        <v>192195.76127999998</v>
      </c>
      <c r="AD77" s="280">
        <f t="shared" si="14"/>
        <v>191023.18591999999</v>
      </c>
      <c r="AE77" s="280">
        <f t="shared" si="14"/>
        <v>189850.61056</v>
      </c>
      <c r="AF77" s="280">
        <f t="shared" si="14"/>
        <v>188678.03520000001</v>
      </c>
      <c r="AG77" s="280">
        <f t="shared" si="14"/>
        <v>187505.45984</v>
      </c>
      <c r="AH77" s="280">
        <f t="shared" si="14"/>
        <v>186332.88448000001</v>
      </c>
      <c r="AI77" s="280">
        <f t="shared" si="14"/>
        <v>185160.30911999999</v>
      </c>
      <c r="AJ77" s="280">
        <f t="shared" si="14"/>
        <v>183987.73375999997</v>
      </c>
      <c r="AK77" s="280">
        <f t="shared" si="14"/>
        <v>182815.15839999999</v>
      </c>
      <c r="AL77" s="280">
        <f t="shared" si="14"/>
        <v>181642.58304</v>
      </c>
      <c r="AM77" s="280">
        <f t="shared" si="14"/>
        <v>180470.00768000001</v>
      </c>
      <c r="AN77" s="280">
        <f t="shared" si="14"/>
        <v>179297.43231999999</v>
      </c>
      <c r="AO77" s="280">
        <f t="shared" si="14"/>
        <v>178124.85695999998</v>
      </c>
      <c r="AP77" s="280">
        <f t="shared" si="14"/>
        <v>176952.28159999999</v>
      </c>
      <c r="AQ77" s="280">
        <f t="shared" si="14"/>
        <v>175779.70623999997</v>
      </c>
      <c r="AR77" s="280">
        <f t="shared" si="14"/>
        <v>174607.13087999998</v>
      </c>
      <c r="AS77" s="280">
        <f t="shared" si="14"/>
        <v>173434.55551999999</v>
      </c>
      <c r="AT77" s="280">
        <f t="shared" si="14"/>
        <v>172261.98015999998</v>
      </c>
      <c r="AU77" s="280">
        <f t="shared" si="14"/>
        <v>171089.40479999996</v>
      </c>
      <c r="AV77" s="280">
        <f t="shared" si="14"/>
        <v>169916.82943999997</v>
      </c>
      <c r="AW77" s="280">
        <f t="shared" si="14"/>
        <v>168744.25407999998</v>
      </c>
      <c r="AX77" s="280">
        <f t="shared" si="14"/>
        <v>167571.67871999997</v>
      </c>
      <c r="AY77" s="280">
        <f t="shared" si="14"/>
        <v>166399.10335999998</v>
      </c>
      <c r="AZ77" s="280">
        <f t="shared" si="14"/>
        <v>165226.52799999996</v>
      </c>
    </row>
    <row r="78" spans="1:52" ht="16.5" thickBot="1" x14ac:dyDescent="0.3">
      <c r="A78" s="284" t="s">
        <v>546</v>
      </c>
      <c r="B78" s="285">
        <f t="shared" ref="B78:AZ78" si="15">B76+B77</f>
        <v>0</v>
      </c>
      <c r="C78" s="285">
        <f t="shared" si="15"/>
        <v>-890730.88256000006</v>
      </c>
      <c r="D78" s="285">
        <f t="shared" si="15"/>
        <v>-886040.58111999999</v>
      </c>
      <c r="E78" s="285">
        <f t="shared" si="15"/>
        <v>-881350.27968000004</v>
      </c>
      <c r="F78" s="285">
        <f t="shared" si="15"/>
        <v>-876659.97824000008</v>
      </c>
      <c r="G78" s="285">
        <f t="shared" si="15"/>
        <v>-871969.6767999999</v>
      </c>
      <c r="H78" s="285">
        <f t="shared" si="15"/>
        <v>-867279.37536000018</v>
      </c>
      <c r="I78" s="285">
        <f t="shared" si="15"/>
        <v>-862589.07392</v>
      </c>
      <c r="J78" s="285">
        <f t="shared" si="15"/>
        <v>-857898.77248000004</v>
      </c>
      <c r="K78" s="285">
        <f t="shared" si="15"/>
        <v>-853208.47103999997</v>
      </c>
      <c r="L78" s="285">
        <f t="shared" si="15"/>
        <v>-848518.16960000002</v>
      </c>
      <c r="M78" s="286">
        <f t="shared" si="15"/>
        <v>-843827.86816000007</v>
      </c>
      <c r="N78" s="285">
        <f t="shared" si="15"/>
        <v>-839137.56671999989</v>
      </c>
      <c r="O78" s="285">
        <f t="shared" si="15"/>
        <v>-834447.26528000005</v>
      </c>
      <c r="P78" s="285">
        <f t="shared" si="15"/>
        <v>-829756.9638400001</v>
      </c>
      <c r="Q78" s="285">
        <f t="shared" si="15"/>
        <v>-825066.66240000003</v>
      </c>
      <c r="R78" s="285">
        <f t="shared" si="15"/>
        <v>-820376.36095999996</v>
      </c>
      <c r="S78" s="285">
        <f t="shared" si="15"/>
        <v>-815686.05952000001</v>
      </c>
      <c r="T78" s="285">
        <f t="shared" si="15"/>
        <v>-810995.75808000006</v>
      </c>
      <c r="U78" s="285">
        <f t="shared" si="15"/>
        <v>-806305.45663999999</v>
      </c>
      <c r="V78" s="285">
        <f t="shared" si="15"/>
        <v>-801615.15520000004</v>
      </c>
      <c r="W78" s="285">
        <f t="shared" si="15"/>
        <v>-796924.85375999997</v>
      </c>
      <c r="X78" s="285">
        <f t="shared" si="15"/>
        <v>-792234.55232000002</v>
      </c>
      <c r="Y78" s="285">
        <f t="shared" si="15"/>
        <v>-787544.25087999995</v>
      </c>
      <c r="Z78" s="285">
        <f t="shared" si="15"/>
        <v>-782853.94944</v>
      </c>
      <c r="AA78" s="285">
        <f t="shared" si="15"/>
        <v>-778163.64799999993</v>
      </c>
      <c r="AB78" s="285">
        <f t="shared" si="15"/>
        <v>-773473.34655999998</v>
      </c>
      <c r="AC78" s="285">
        <f t="shared" si="15"/>
        <v>-768783.04511999991</v>
      </c>
      <c r="AD78" s="285">
        <f t="shared" si="15"/>
        <v>-764092.74367999996</v>
      </c>
      <c r="AE78" s="285">
        <f t="shared" si="15"/>
        <v>-759402.44224</v>
      </c>
      <c r="AF78" s="285">
        <f t="shared" si="15"/>
        <v>-754712.14079999994</v>
      </c>
      <c r="AG78" s="285">
        <f t="shared" si="15"/>
        <v>-750021.83935999987</v>
      </c>
      <c r="AH78" s="285">
        <f t="shared" si="15"/>
        <v>-745331.53791999992</v>
      </c>
      <c r="AI78" s="285">
        <f t="shared" si="15"/>
        <v>-740641.23647999996</v>
      </c>
      <c r="AJ78" s="285">
        <f t="shared" si="15"/>
        <v>-735950.93503999989</v>
      </c>
      <c r="AK78" s="285">
        <f t="shared" si="15"/>
        <v>-731260.63359999994</v>
      </c>
      <c r="AL78" s="285">
        <f t="shared" si="15"/>
        <v>-726570.33215999999</v>
      </c>
      <c r="AM78" s="285">
        <f t="shared" si="15"/>
        <v>-721880.03071999992</v>
      </c>
      <c r="AN78" s="285">
        <f t="shared" si="15"/>
        <v>-717189.72927999985</v>
      </c>
      <c r="AO78" s="285">
        <f t="shared" si="15"/>
        <v>-712499.42783999979</v>
      </c>
      <c r="AP78" s="285">
        <f t="shared" si="15"/>
        <v>-707809.12639999983</v>
      </c>
      <c r="AQ78" s="285">
        <f t="shared" si="15"/>
        <v>-703118.82495999988</v>
      </c>
      <c r="AR78" s="285">
        <f t="shared" si="15"/>
        <v>-698428.52351999993</v>
      </c>
      <c r="AS78" s="285">
        <f t="shared" si="15"/>
        <v>-693738.22207999998</v>
      </c>
      <c r="AT78" s="285">
        <f t="shared" si="15"/>
        <v>-689047.92063999991</v>
      </c>
      <c r="AU78" s="285">
        <f t="shared" si="15"/>
        <v>-684357.61919999984</v>
      </c>
      <c r="AV78" s="285">
        <f t="shared" si="15"/>
        <v>-679667.31775999977</v>
      </c>
      <c r="AW78" s="285">
        <f t="shared" si="15"/>
        <v>-674977.01631999982</v>
      </c>
      <c r="AX78" s="285">
        <f t="shared" si="15"/>
        <v>-670286.71487999987</v>
      </c>
      <c r="AY78" s="285">
        <f t="shared" si="15"/>
        <v>-665596.41343999992</v>
      </c>
      <c r="AZ78" s="285">
        <f t="shared" si="15"/>
        <v>-660906.11199999985</v>
      </c>
    </row>
    <row r="79" spans="1:52" s="218"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547</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8" customFormat="1" ht="14.25" x14ac:dyDescent="0.25">
      <c r="A81" s="277" t="s">
        <v>543</v>
      </c>
      <c r="B81" s="278">
        <f t="shared" ref="B81:AZ81" si="18">B74</f>
        <v>0</v>
      </c>
      <c r="C81" s="278">
        <f t="shared" si="18"/>
        <v>-1113413.6032</v>
      </c>
      <c r="D81" s="278">
        <f t="shared" si="18"/>
        <v>-1107550.7264</v>
      </c>
      <c r="E81" s="278">
        <f t="shared" si="18"/>
        <v>-1101687.8496000001</v>
      </c>
      <c r="F81" s="278">
        <f t="shared" si="18"/>
        <v>-1095824.9728000001</v>
      </c>
      <c r="G81" s="278">
        <f t="shared" si="18"/>
        <v>-1089962.0959999999</v>
      </c>
      <c r="H81" s="278">
        <f t="shared" si="18"/>
        <v>-1084099.2192000002</v>
      </c>
      <c r="I81" s="278">
        <f t="shared" si="18"/>
        <v>-1078236.3424</v>
      </c>
      <c r="J81" s="278">
        <f t="shared" si="18"/>
        <v>-1072373.4656</v>
      </c>
      <c r="K81" s="278">
        <f t="shared" si="18"/>
        <v>-1066510.5888</v>
      </c>
      <c r="L81" s="278">
        <f t="shared" si="18"/>
        <v>-1060647.7120000001</v>
      </c>
      <c r="M81" s="279">
        <f t="shared" si="18"/>
        <v>-1054784.8352000001</v>
      </c>
      <c r="N81" s="278">
        <f t="shared" si="18"/>
        <v>-1048921.9583999999</v>
      </c>
      <c r="O81" s="278">
        <f t="shared" si="18"/>
        <v>-1043059.0816</v>
      </c>
      <c r="P81" s="278">
        <f t="shared" si="18"/>
        <v>-1037196.2048000001</v>
      </c>
      <c r="Q81" s="278">
        <f t="shared" si="18"/>
        <v>-1031333.328</v>
      </c>
      <c r="R81" s="278">
        <f t="shared" si="18"/>
        <v>-1025470.4512</v>
      </c>
      <c r="S81" s="278">
        <f t="shared" si="18"/>
        <v>-1019607.5744</v>
      </c>
      <c r="T81" s="278">
        <f t="shared" si="18"/>
        <v>-1013744.6976000001</v>
      </c>
      <c r="U81" s="278">
        <f t="shared" si="18"/>
        <v>-1007881.8208</v>
      </c>
      <c r="V81" s="278">
        <f t="shared" si="18"/>
        <v>-1002018.944</v>
      </c>
      <c r="W81" s="278">
        <f t="shared" si="18"/>
        <v>-996156.06719999993</v>
      </c>
      <c r="X81" s="278">
        <f t="shared" si="18"/>
        <v>-990293.19039999996</v>
      </c>
      <c r="Y81" s="278">
        <f t="shared" si="18"/>
        <v>-984430.31359999999</v>
      </c>
      <c r="Z81" s="278">
        <f t="shared" si="18"/>
        <v>-978567.43680000002</v>
      </c>
      <c r="AA81" s="278">
        <f t="shared" si="18"/>
        <v>-972704.55999999994</v>
      </c>
      <c r="AB81" s="278">
        <f t="shared" si="18"/>
        <v>-966841.68319999997</v>
      </c>
      <c r="AC81" s="278">
        <f t="shared" si="18"/>
        <v>-960978.80639999988</v>
      </c>
      <c r="AD81" s="278">
        <f t="shared" si="18"/>
        <v>-955115.92959999992</v>
      </c>
      <c r="AE81" s="278">
        <f t="shared" si="18"/>
        <v>-949253.05279999995</v>
      </c>
      <c r="AF81" s="278">
        <f t="shared" si="18"/>
        <v>-943390.17599999998</v>
      </c>
      <c r="AG81" s="278">
        <f t="shared" si="18"/>
        <v>-937527.29919999989</v>
      </c>
      <c r="AH81" s="278">
        <f t="shared" si="18"/>
        <v>-931664.42239999992</v>
      </c>
      <c r="AI81" s="278">
        <f t="shared" si="18"/>
        <v>-925801.54559999995</v>
      </c>
      <c r="AJ81" s="278">
        <f t="shared" si="18"/>
        <v>-919938.66879999987</v>
      </c>
      <c r="AK81" s="278">
        <f t="shared" si="18"/>
        <v>-914075.7919999999</v>
      </c>
      <c r="AL81" s="278">
        <f t="shared" si="18"/>
        <v>-908212.91519999993</v>
      </c>
      <c r="AM81" s="278">
        <f t="shared" si="18"/>
        <v>-902350.03839999996</v>
      </c>
      <c r="AN81" s="278">
        <f t="shared" si="18"/>
        <v>-896487.16159999988</v>
      </c>
      <c r="AO81" s="278">
        <f t="shared" si="18"/>
        <v>-890624.28479999979</v>
      </c>
      <c r="AP81" s="278">
        <f t="shared" si="18"/>
        <v>-884761.40799999982</v>
      </c>
      <c r="AQ81" s="278">
        <f t="shared" si="18"/>
        <v>-878898.53119999985</v>
      </c>
      <c r="AR81" s="278">
        <f t="shared" si="18"/>
        <v>-873035.65439999988</v>
      </c>
      <c r="AS81" s="278">
        <f t="shared" si="18"/>
        <v>-867172.77759999991</v>
      </c>
      <c r="AT81" s="278">
        <f t="shared" si="18"/>
        <v>-861309.90079999983</v>
      </c>
      <c r="AU81" s="278">
        <f t="shared" si="18"/>
        <v>-855447.02399999974</v>
      </c>
      <c r="AV81" s="278">
        <f t="shared" si="18"/>
        <v>-849584.14719999977</v>
      </c>
      <c r="AW81" s="278">
        <f t="shared" si="18"/>
        <v>-843721.2703999998</v>
      </c>
      <c r="AX81" s="278">
        <f t="shared" si="18"/>
        <v>-837858.39359999984</v>
      </c>
      <c r="AY81" s="278">
        <f t="shared" si="18"/>
        <v>-831995.51679999987</v>
      </c>
      <c r="AZ81" s="278">
        <f t="shared" si="18"/>
        <v>-826132.63999999978</v>
      </c>
    </row>
    <row r="82" spans="1:52" x14ac:dyDescent="0.25">
      <c r="A82" s="282" t="s">
        <v>542</v>
      </c>
      <c r="B82" s="280">
        <f t="shared" ref="B82:AZ82" si="19">-B73</f>
        <v>0</v>
      </c>
      <c r="C82" s="280">
        <f t="shared" si="19"/>
        <v>532988.80000000005</v>
      </c>
      <c r="D82" s="280">
        <f t="shared" si="19"/>
        <v>532988.80000000005</v>
      </c>
      <c r="E82" s="280">
        <f t="shared" si="19"/>
        <v>532988.80000000005</v>
      </c>
      <c r="F82" s="280">
        <f t="shared" si="19"/>
        <v>532988.80000000005</v>
      </c>
      <c r="G82" s="280">
        <f t="shared" si="19"/>
        <v>532988.80000000005</v>
      </c>
      <c r="H82" s="280">
        <f t="shared" si="19"/>
        <v>532988.80000000005</v>
      </c>
      <c r="I82" s="280">
        <f t="shared" si="19"/>
        <v>532988.80000000005</v>
      </c>
      <c r="J82" s="280">
        <f t="shared" si="19"/>
        <v>532988.80000000005</v>
      </c>
      <c r="K82" s="280">
        <f t="shared" si="19"/>
        <v>532988.80000000005</v>
      </c>
      <c r="L82" s="280">
        <f t="shared" si="19"/>
        <v>532988.80000000005</v>
      </c>
      <c r="M82" s="281">
        <f t="shared" si="19"/>
        <v>532988.80000000005</v>
      </c>
      <c r="N82" s="280">
        <f t="shared" si="19"/>
        <v>532988.80000000005</v>
      </c>
      <c r="O82" s="280">
        <f t="shared" si="19"/>
        <v>532988.80000000005</v>
      </c>
      <c r="P82" s="280">
        <f t="shared" si="19"/>
        <v>532988.80000000005</v>
      </c>
      <c r="Q82" s="280">
        <f t="shared" si="19"/>
        <v>532988.80000000005</v>
      </c>
      <c r="R82" s="280">
        <f t="shared" si="19"/>
        <v>532988.80000000005</v>
      </c>
      <c r="S82" s="280">
        <f t="shared" si="19"/>
        <v>532988.80000000005</v>
      </c>
      <c r="T82" s="280">
        <f t="shared" si="19"/>
        <v>532988.80000000005</v>
      </c>
      <c r="U82" s="280">
        <f t="shared" si="19"/>
        <v>532988.80000000005</v>
      </c>
      <c r="V82" s="280">
        <f t="shared" si="19"/>
        <v>532988.80000000005</v>
      </c>
      <c r="W82" s="280">
        <f t="shared" si="19"/>
        <v>532988.80000000005</v>
      </c>
      <c r="X82" s="280">
        <f t="shared" si="19"/>
        <v>532988.80000000005</v>
      </c>
      <c r="Y82" s="280">
        <f t="shared" si="19"/>
        <v>532988.80000000005</v>
      </c>
      <c r="Z82" s="280">
        <f t="shared" si="19"/>
        <v>532988.80000000005</v>
      </c>
      <c r="AA82" s="280">
        <f t="shared" si="19"/>
        <v>532988.80000000005</v>
      </c>
      <c r="AB82" s="280">
        <f t="shared" si="19"/>
        <v>532988.80000000005</v>
      </c>
      <c r="AC82" s="280">
        <f t="shared" si="19"/>
        <v>532988.80000000005</v>
      </c>
      <c r="AD82" s="280">
        <f t="shared" si="19"/>
        <v>532988.80000000005</v>
      </c>
      <c r="AE82" s="280">
        <f t="shared" si="19"/>
        <v>532988.80000000005</v>
      </c>
      <c r="AF82" s="280">
        <f t="shared" si="19"/>
        <v>532988.80000000005</v>
      </c>
      <c r="AG82" s="280">
        <f t="shared" si="19"/>
        <v>532988.80000000005</v>
      </c>
      <c r="AH82" s="280">
        <f t="shared" si="19"/>
        <v>532988.80000000005</v>
      </c>
      <c r="AI82" s="280">
        <f t="shared" si="19"/>
        <v>532988.80000000005</v>
      </c>
      <c r="AJ82" s="280">
        <f t="shared" si="19"/>
        <v>532988.80000000005</v>
      </c>
      <c r="AK82" s="280">
        <f t="shared" si="19"/>
        <v>532988.80000000005</v>
      </c>
      <c r="AL82" s="280">
        <f t="shared" si="19"/>
        <v>532988.80000000005</v>
      </c>
      <c r="AM82" s="280">
        <f t="shared" si="19"/>
        <v>532988.80000000005</v>
      </c>
      <c r="AN82" s="280">
        <f t="shared" si="19"/>
        <v>532988.80000000005</v>
      </c>
      <c r="AO82" s="280">
        <f t="shared" si="19"/>
        <v>532988.80000000005</v>
      </c>
      <c r="AP82" s="280">
        <f t="shared" si="19"/>
        <v>532988.80000000005</v>
      </c>
      <c r="AQ82" s="280">
        <f t="shared" si="19"/>
        <v>532988.80000000005</v>
      </c>
      <c r="AR82" s="280">
        <f t="shared" si="19"/>
        <v>532988.80000000005</v>
      </c>
      <c r="AS82" s="280">
        <f t="shared" si="19"/>
        <v>532988.80000000005</v>
      </c>
      <c r="AT82" s="280">
        <f t="shared" si="19"/>
        <v>532988.80000000005</v>
      </c>
      <c r="AU82" s="280">
        <f t="shared" si="19"/>
        <v>532988.80000000005</v>
      </c>
      <c r="AV82" s="280">
        <f t="shared" si="19"/>
        <v>532988.80000000005</v>
      </c>
      <c r="AW82" s="280">
        <f t="shared" si="19"/>
        <v>532988.80000000005</v>
      </c>
      <c r="AX82" s="280">
        <f t="shared" si="19"/>
        <v>532988.80000000005</v>
      </c>
      <c r="AY82" s="280">
        <f t="shared" si="19"/>
        <v>532988.80000000005</v>
      </c>
      <c r="AZ82" s="280">
        <f t="shared" si="19"/>
        <v>532988.80000000005</v>
      </c>
    </row>
    <row r="83" spans="1:52" x14ac:dyDescent="0.25">
      <c r="A83" s="282" t="s">
        <v>544</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513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548</v>
      </c>
      <c r="B85" s="290">
        <f>IF(((SUM($B$64:B64)+SUM($B$66:B70))+SUM($B$87:B87))&lt;0,((SUM($B$64:B64)+SUM($B$66:B70))+SUM($B$87:B87))*0.2-SUM($A$85:A85),IF(SUM(A$85:$B85)&lt;0,0-SUM(A$85:$B85),0))</f>
        <v>-5329888</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549</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550</v>
      </c>
      <c r="B87" s="280">
        <f>-($B$25+$B$26)*$B$28</f>
        <v>-26649440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551</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8" customFormat="1" ht="14.25" x14ac:dyDescent="0.25">
      <c r="A89" s="291" t="s">
        <v>552</v>
      </c>
      <c r="B89" s="278">
        <f>SUM(B81:B88)</f>
        <v>-31979328</v>
      </c>
      <c r="C89" s="278">
        <f t="shared" ref="C89:AZ89" si="23">SUM(C81:C88)</f>
        <v>-580424.80319999997</v>
      </c>
      <c r="D89" s="278">
        <f>SUM(D81:D88)</f>
        <v>-574561.9264</v>
      </c>
      <c r="E89" s="278">
        <f>SUM(E81:E88)</f>
        <v>-568699.04960000003</v>
      </c>
      <c r="F89" s="278">
        <f t="shared" si="23"/>
        <v>-562836.17280000006</v>
      </c>
      <c r="G89" s="278">
        <f t="shared" si="23"/>
        <v>-556973.29599999986</v>
      </c>
      <c r="H89" s="278">
        <f t="shared" si="23"/>
        <v>-551110.41920000012</v>
      </c>
      <c r="I89" s="278">
        <f t="shared" si="23"/>
        <v>-545247.54239999992</v>
      </c>
      <c r="J89" s="278">
        <f t="shared" si="23"/>
        <v>-539384.66559999995</v>
      </c>
      <c r="K89" s="278">
        <f t="shared" si="23"/>
        <v>-533521.78879999998</v>
      </c>
      <c r="L89" s="278">
        <f t="shared" si="23"/>
        <v>-527658.91200000001</v>
      </c>
      <c r="M89" s="279">
        <f t="shared" si="23"/>
        <v>-521796.03520000004</v>
      </c>
      <c r="N89" s="278">
        <f t="shared" si="23"/>
        <v>-515933.15839999984</v>
      </c>
      <c r="O89" s="278">
        <f t="shared" si="23"/>
        <v>-510070.28159999999</v>
      </c>
      <c r="P89" s="278">
        <f t="shared" si="23"/>
        <v>-504207.40480000002</v>
      </c>
      <c r="Q89" s="278">
        <f t="shared" si="23"/>
        <v>-498344.52799999993</v>
      </c>
      <c r="R89" s="278">
        <f t="shared" si="23"/>
        <v>-492481.65119999996</v>
      </c>
      <c r="S89" s="278">
        <f t="shared" si="23"/>
        <v>-486618.77439999999</v>
      </c>
      <c r="T89" s="278">
        <f t="shared" si="23"/>
        <v>-480755.89760000003</v>
      </c>
      <c r="U89" s="278">
        <f t="shared" si="23"/>
        <v>-474893.02079999994</v>
      </c>
      <c r="V89" s="278">
        <f t="shared" si="23"/>
        <v>-469030.14399999997</v>
      </c>
      <c r="W89" s="278">
        <f t="shared" si="23"/>
        <v>-463167.26719999989</v>
      </c>
      <c r="X89" s="278">
        <f t="shared" si="23"/>
        <v>-457304.39039999992</v>
      </c>
      <c r="Y89" s="278">
        <f t="shared" si="23"/>
        <v>-451441.51359999995</v>
      </c>
      <c r="Z89" s="278">
        <f t="shared" si="23"/>
        <v>-445578.63679999998</v>
      </c>
      <c r="AA89" s="278">
        <f t="shared" si="23"/>
        <v>-439715.75999999989</v>
      </c>
      <c r="AB89" s="278">
        <f t="shared" si="23"/>
        <v>-433852.88319999992</v>
      </c>
      <c r="AC89" s="278">
        <f t="shared" si="23"/>
        <v>-427990.00639999984</v>
      </c>
      <c r="AD89" s="278">
        <f t="shared" si="23"/>
        <v>-422127.12959999987</v>
      </c>
      <c r="AE89" s="278">
        <f t="shared" si="23"/>
        <v>-416264.2527999999</v>
      </c>
      <c r="AF89" s="278">
        <f t="shared" si="23"/>
        <v>-410401.37599999993</v>
      </c>
      <c r="AG89" s="278">
        <f t="shared" si="23"/>
        <v>-404538.49919999985</v>
      </c>
      <c r="AH89" s="278">
        <f t="shared" si="23"/>
        <v>-398675.62239999988</v>
      </c>
      <c r="AI89" s="278">
        <f t="shared" si="23"/>
        <v>-392812.74559999991</v>
      </c>
      <c r="AJ89" s="278">
        <f t="shared" si="23"/>
        <v>-386949.86879999982</v>
      </c>
      <c r="AK89" s="278">
        <f t="shared" si="23"/>
        <v>-381086.99199999985</v>
      </c>
      <c r="AL89" s="278">
        <f t="shared" si="23"/>
        <v>-375224.11519999988</v>
      </c>
      <c r="AM89" s="278">
        <f t="shared" si="23"/>
        <v>-369361.23839999991</v>
      </c>
      <c r="AN89" s="278">
        <f t="shared" si="23"/>
        <v>-363498.36159999983</v>
      </c>
      <c r="AO89" s="278">
        <f t="shared" si="23"/>
        <v>-357635.48479999974</v>
      </c>
      <c r="AP89" s="278">
        <f t="shared" si="23"/>
        <v>-351772.60799999977</v>
      </c>
      <c r="AQ89" s="278">
        <f t="shared" si="23"/>
        <v>-345909.73119999981</v>
      </c>
      <c r="AR89" s="278">
        <f t="shared" si="23"/>
        <v>-340046.85439999984</v>
      </c>
      <c r="AS89" s="278">
        <f t="shared" si="23"/>
        <v>-334183.97759999987</v>
      </c>
      <c r="AT89" s="278">
        <f t="shared" si="23"/>
        <v>-328321.10079999978</v>
      </c>
      <c r="AU89" s="278">
        <f t="shared" si="23"/>
        <v>-322458.2239999997</v>
      </c>
      <c r="AV89" s="278">
        <f t="shared" si="23"/>
        <v>-316595.34719999973</v>
      </c>
      <c r="AW89" s="278">
        <f t="shared" si="23"/>
        <v>-310732.47039999976</v>
      </c>
      <c r="AX89" s="278">
        <f t="shared" si="23"/>
        <v>-304869.59359999979</v>
      </c>
      <c r="AY89" s="278">
        <f t="shared" si="23"/>
        <v>-299006.71679999982</v>
      </c>
      <c r="AZ89" s="278">
        <f t="shared" si="23"/>
        <v>-293143.83999999973</v>
      </c>
    </row>
    <row r="90" spans="1:52" s="208" customFormat="1" ht="14.25" x14ac:dyDescent="0.25">
      <c r="A90" s="291" t="s">
        <v>553</v>
      </c>
      <c r="B90" s="278">
        <f>SUM($B$89:B89)</f>
        <v>-31979328</v>
      </c>
      <c r="C90" s="278">
        <f>SUM($B$89:C89)</f>
        <v>-32559752.803199999</v>
      </c>
      <c r="D90" s="278">
        <f>SUM($B$89:D89)</f>
        <v>-33134314.729599997</v>
      </c>
      <c r="E90" s="278">
        <f>SUM($B$89:E89)</f>
        <v>-33703013.779199995</v>
      </c>
      <c r="F90" s="278">
        <f>SUM($B$89:F89)</f>
        <v>-34265849.951999992</v>
      </c>
      <c r="G90" s="278">
        <f>SUM($B$89:G89)</f>
        <v>-34822823.247999988</v>
      </c>
      <c r="H90" s="278">
        <f>SUM($B$89:H89)</f>
        <v>-35373933.667199992</v>
      </c>
      <c r="I90" s="278">
        <f>SUM($B$89:I89)</f>
        <v>-35919181.209599994</v>
      </c>
      <c r="J90" s="278">
        <f>SUM($B$89:J89)</f>
        <v>-36458565.875199996</v>
      </c>
      <c r="K90" s="278">
        <f>SUM($B$89:K89)</f>
        <v>-36992087.663999997</v>
      </c>
      <c r="L90" s="278">
        <f>SUM($B$89:L89)</f>
        <v>-37519746.575999998</v>
      </c>
      <c r="M90" s="279">
        <f>SUM($B$89:M89)</f>
        <v>-38041542.611199997</v>
      </c>
      <c r="N90" s="278">
        <f>SUM($B$89:N89)</f>
        <v>-38557475.769599997</v>
      </c>
      <c r="O90" s="278">
        <f>SUM($B$89:O89)</f>
        <v>-39067546.051199995</v>
      </c>
      <c r="P90" s="278">
        <f>SUM($B$89:P89)</f>
        <v>-39571753.455999993</v>
      </c>
      <c r="Q90" s="278">
        <f>SUM($B$89:Q89)</f>
        <v>-40070097.98399999</v>
      </c>
      <c r="R90" s="278">
        <f>SUM($B$89:R89)</f>
        <v>-40562579.635199986</v>
      </c>
      <c r="S90" s="278">
        <f>SUM($B$89:S89)</f>
        <v>-41049198.40959999</v>
      </c>
      <c r="T90" s="278">
        <f>SUM($B$89:T89)</f>
        <v>-41529954.307199992</v>
      </c>
      <c r="U90" s="278">
        <f>SUM($B$89:U89)</f>
        <v>-42004847.327999994</v>
      </c>
      <c r="V90" s="278">
        <f>SUM($B$89:V89)</f>
        <v>-42473877.471999995</v>
      </c>
      <c r="W90" s="278">
        <f>SUM($B$89:W89)</f>
        <v>-42937044.739199996</v>
      </c>
      <c r="X90" s="278">
        <f>SUM($B$89:X89)</f>
        <v>-43394349.129599996</v>
      </c>
      <c r="Y90" s="278">
        <f>SUM($B$89:Y89)</f>
        <v>-43845790.643199995</v>
      </c>
      <c r="Z90" s="278">
        <f>SUM($B$89:Z89)</f>
        <v>-44291369.279999994</v>
      </c>
      <c r="AA90" s="278">
        <f>SUM($B$89:AA89)</f>
        <v>-44731085.039999992</v>
      </c>
      <c r="AB90" s="278">
        <f>SUM($B$89:AB89)</f>
        <v>-45164937.923199989</v>
      </c>
      <c r="AC90" s="278">
        <f>SUM($B$89:AC89)</f>
        <v>-45592927.929599985</v>
      </c>
      <c r="AD90" s="278">
        <f>SUM($B$89:AD89)</f>
        <v>-46015055.059199989</v>
      </c>
      <c r="AE90" s="278">
        <f>SUM($B$89:AE89)</f>
        <v>-46431319.311999992</v>
      </c>
      <c r="AF90" s="278">
        <f>SUM($B$89:AF89)</f>
        <v>-46841720.687999994</v>
      </c>
      <c r="AG90" s="278">
        <f>SUM($B$89:AG89)</f>
        <v>-47246259.187199995</v>
      </c>
      <c r="AH90" s="278">
        <f>SUM($B$89:AH89)</f>
        <v>-47644934.809599996</v>
      </c>
      <c r="AI90" s="278">
        <f>SUM($B$89:AI89)</f>
        <v>-48037747.555199996</v>
      </c>
      <c r="AJ90" s="278">
        <f>SUM($B$89:AJ89)</f>
        <v>-48424697.423999995</v>
      </c>
      <c r="AK90" s="278">
        <f>SUM($B$89:AK89)</f>
        <v>-48805784.415999994</v>
      </c>
      <c r="AL90" s="278">
        <f>SUM($B$89:AL89)</f>
        <v>-49181008.531199992</v>
      </c>
      <c r="AM90" s="278">
        <f>SUM($B$89:AM89)</f>
        <v>-49550369.769599989</v>
      </c>
      <c r="AN90" s="278">
        <f>SUM($B$89:AN89)</f>
        <v>-49913868.131199986</v>
      </c>
      <c r="AO90" s="278">
        <f>SUM($B$89:AO89)</f>
        <v>-50271503.615999982</v>
      </c>
      <c r="AP90" s="278">
        <f>SUM($B$89:AP89)</f>
        <v>-50623276.223999985</v>
      </c>
      <c r="AQ90" s="278">
        <f>SUM($B$89:AQ89)</f>
        <v>-50969185.955199987</v>
      </c>
      <c r="AR90" s="278">
        <f>SUM($B$89:AR89)</f>
        <v>-51309232.809599988</v>
      </c>
      <c r="AS90" s="278">
        <f>SUM($B$89:AS89)</f>
        <v>-51643416.787199989</v>
      </c>
      <c r="AT90" s="278">
        <f>SUM($B$89:AT89)</f>
        <v>-51971737.887999989</v>
      </c>
      <c r="AU90" s="278">
        <f>SUM($B$89:AU89)</f>
        <v>-52294196.111999989</v>
      </c>
      <c r="AV90" s="278">
        <f>SUM($B$89:AV89)</f>
        <v>-52610791.459199987</v>
      </c>
      <c r="AW90" s="278">
        <f>SUM($B$89:AW89)</f>
        <v>-52921523.929599985</v>
      </c>
      <c r="AX90" s="278">
        <f>SUM($B$89:AX89)</f>
        <v>-53226393.523199983</v>
      </c>
      <c r="AY90" s="278">
        <f>SUM($B$89:AY89)</f>
        <v>-53525400.23999998</v>
      </c>
      <c r="AZ90" s="278">
        <f>SUM($B$89:AZ89)</f>
        <v>-53818544.079999976</v>
      </c>
    </row>
    <row r="91" spans="1:52" x14ac:dyDescent="0.25">
      <c r="A91" s="292" t="s">
        <v>554</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8" customFormat="1" ht="14.25" x14ac:dyDescent="0.25">
      <c r="A92" s="295" t="s">
        <v>555</v>
      </c>
      <c r="B92" s="296">
        <f t="shared" ref="B92:AY92" si="25">B89*B91</f>
        <v>-31979328</v>
      </c>
      <c r="C92" s="296">
        <f t="shared" si="25"/>
        <v>-511387.49180616735</v>
      </c>
      <c r="D92" s="296">
        <f t="shared" si="25"/>
        <v>-446010.53884220537</v>
      </c>
      <c r="E92" s="296">
        <f t="shared" si="25"/>
        <v>-388951.0228148335</v>
      </c>
      <c r="F92" s="296">
        <f t="shared" si="25"/>
        <v>-339155.25855146931</v>
      </c>
      <c r="G92" s="296">
        <f t="shared" si="25"/>
        <v>-295702.54737875896</v>
      </c>
      <c r="H92" s="296">
        <f t="shared" si="25"/>
        <v>-257788.44844519685</v>
      </c>
      <c r="I92" s="296">
        <f t="shared" si="25"/>
        <v>-224710.14814324959</v>
      </c>
      <c r="J92" s="296">
        <f t="shared" si="25"/>
        <v>-195853.66519045964</v>
      </c>
      <c r="K92" s="296">
        <f t="shared" si="25"/>
        <v>-170682.66167718664</v>
      </c>
      <c r="L92" s="296">
        <f t="shared" si="25"/>
        <v>-148728.65905936775</v>
      </c>
      <c r="M92" s="279">
        <f t="shared" si="25"/>
        <v>-129582.48317458376</v>
      </c>
      <c r="N92" s="296">
        <f t="shared" si="25"/>
        <v>-112886.78433265717</v>
      </c>
      <c r="O92" s="296">
        <f t="shared" si="25"/>
        <v>-98329.49776673186</v>
      </c>
      <c r="P92" s="296">
        <f t="shared" si="25"/>
        <v>-85638.126567815474</v>
      </c>
      <c r="Q92" s="296">
        <f t="shared" si="25"/>
        <v>-74574.74396336764</v>
      </c>
      <c r="R92" s="296">
        <f t="shared" si="25"/>
        <v>-64931.62469990032</v>
      </c>
      <c r="S92" s="296">
        <f t="shared" si="25"/>
        <v>-56527.426579523031</v>
      </c>
      <c r="T92" s="296">
        <f t="shared" si="25"/>
        <v>-49203.853081268397</v>
      </c>
      <c r="U92" s="296">
        <f t="shared" si="25"/>
        <v>-42822.736645350167</v>
      </c>
      <c r="V92" s="296">
        <f t="shared" si="25"/>
        <v>-37263.489765899962</v>
      </c>
      <c r="W92" s="296">
        <f t="shared" si="25"/>
        <v>-32420.877659758771</v>
      </c>
      <c r="X92" s="296">
        <f t="shared" si="25"/>
        <v>-28203.072073397474</v>
      </c>
      <c r="Y92" s="296">
        <f t="shared" si="25"/>
        <v>-24529.950860178535</v>
      </c>
      <c r="Z92" s="296">
        <f t="shared" si="25"/>
        <v>-21331.612396287757</v>
      </c>
      <c r="AA92" s="296">
        <f t="shared" si="25"/>
        <v>-18547.077784854879</v>
      </c>
      <c r="AB92" s="296">
        <f t="shared" si="25"/>
        <v>-16123.157193295285</v>
      </c>
      <c r="AC92" s="296">
        <f t="shared" si="25"/>
        <v>-14013.459639368442</v>
      </c>
      <c r="AD92" s="296">
        <f t="shared" si="25"/>
        <v>-12177.528139937578</v>
      </c>
      <c r="AE92" s="296">
        <f t="shared" si="25"/>
        <v>-10580.084409392657</v>
      </c>
      <c r="AF92" s="296">
        <f t="shared" si="25"/>
        <v>-9190.3692828378244</v>
      </c>
      <c r="AG92" s="296">
        <f t="shared" si="25"/>
        <v>-7981.5667780466938</v>
      </c>
      <c r="AH92" s="296">
        <f t="shared" si="25"/>
        <v>-6930.3012310180065</v>
      </c>
      <c r="AI92" s="296">
        <f t="shared" si="25"/>
        <v>-6016.1982699949021</v>
      </c>
      <c r="AJ92" s="296">
        <f t="shared" si="25"/>
        <v>-5221.5015559164103</v>
      </c>
      <c r="AK92" s="296">
        <f t="shared" si="25"/>
        <v>-4530.7382343421004</v>
      </c>
      <c r="AL92" s="296">
        <f t="shared" si="25"/>
        <v>-3930.4269332144277</v>
      </c>
      <c r="AM92" s="296">
        <f t="shared" si="25"/>
        <v>-3408.8229183990775</v>
      </c>
      <c r="AN92" s="296">
        <f t="shared" si="25"/>
        <v>-2955.6956987727112</v>
      </c>
      <c r="AO92" s="296">
        <f t="shared" si="25"/>
        <v>-2562.1349669622759</v>
      </c>
      <c r="AP92" s="296">
        <f t="shared" si="25"/>
        <v>-2220.3812814001094</v>
      </c>
      <c r="AQ92" s="296">
        <f t="shared" si="25"/>
        <v>-1923.6783495243239</v>
      </c>
      <c r="AR92" s="296">
        <f t="shared" si="25"/>
        <v>-1666.1441689301994</v>
      </c>
      <c r="AS92" s="296">
        <f t="shared" si="25"/>
        <v>-1442.6586302448941</v>
      </c>
      <c r="AT92" s="296">
        <f t="shared" si="25"/>
        <v>-1248.7654887350498</v>
      </c>
      <c r="AU92" s="296">
        <f t="shared" si="25"/>
        <v>-1080.5868766587118</v>
      </c>
      <c r="AV92" s="296">
        <f t="shared" si="25"/>
        <v>-934.74875994506112</v>
      </c>
      <c r="AW92" s="296">
        <f t="shared" si="25"/>
        <v>-808.31594513115101</v>
      </c>
      <c r="AX92" s="296">
        <f t="shared" si="25"/>
        <v>-698.73541928052305</v>
      </c>
      <c r="AY92" s="296">
        <f t="shared" si="25"/>
        <v>-603.78696006958103</v>
      </c>
      <c r="AZ92" s="296">
        <f>AZ89*AZ91</f>
        <v>-521.5400881658295</v>
      </c>
    </row>
    <row r="93" spans="1:52" s="208" customFormat="1" ht="14.25" x14ac:dyDescent="0.25">
      <c r="A93" s="295" t="s">
        <v>556</v>
      </c>
      <c r="B93" s="296">
        <f>SUM($B$92:B92)</f>
        <v>-31979328</v>
      </c>
      <c r="C93" s="296">
        <f>SUM($B$92:C92)</f>
        <v>-32490715.491806168</v>
      </c>
      <c r="D93" s="296">
        <f>SUM($B$92:D92)</f>
        <v>-32936726.030648373</v>
      </c>
      <c r="E93" s="296">
        <f>SUM($B$92:E92)</f>
        <v>-33325677.053463206</v>
      </c>
      <c r="F93" s="296">
        <f>SUM($B$92:F92)</f>
        <v>-33664832.312014677</v>
      </c>
      <c r="G93" s="296">
        <f>SUM($B$92:G92)</f>
        <v>-33960534.859393433</v>
      </c>
      <c r="H93" s="296">
        <f>SUM($B$92:H92)</f>
        <v>-34218323.307838626</v>
      </c>
      <c r="I93" s="296">
        <f>SUM($B$92:I92)</f>
        <v>-34443033.455981873</v>
      </c>
      <c r="J93" s="296">
        <f>SUM($B$92:J92)</f>
        <v>-34638887.121172331</v>
      </c>
      <c r="K93" s="296">
        <f>SUM($B$92:K92)</f>
        <v>-34809569.78284952</v>
      </c>
      <c r="L93" s="296">
        <f>SUM($B$92:L92)</f>
        <v>-34958298.441908889</v>
      </c>
      <c r="M93" s="279">
        <f>SUM($B$92:M92)</f>
        <v>-35087880.925083473</v>
      </c>
      <c r="N93" s="296">
        <f>SUM($B$92:N92)</f>
        <v>-35200767.709416129</v>
      </c>
      <c r="O93" s="296">
        <f>SUM($B$92:O92)</f>
        <v>-35299097.207182862</v>
      </c>
      <c r="P93" s="296">
        <f>SUM($B$92:P92)</f>
        <v>-35384735.33375068</v>
      </c>
      <c r="Q93" s="296">
        <f>SUM($B$92:Q92)</f>
        <v>-35459310.077714048</v>
      </c>
      <c r="R93" s="296">
        <f>SUM($B$92:R92)</f>
        <v>-35524241.702413946</v>
      </c>
      <c r="S93" s="296">
        <f>SUM($B$92:S92)</f>
        <v>-35580769.128993466</v>
      </c>
      <c r="T93" s="296">
        <f>SUM($B$92:T92)</f>
        <v>-35629972.982074738</v>
      </c>
      <c r="U93" s="296">
        <f>SUM($B$92:U92)</f>
        <v>-35672795.718720086</v>
      </c>
      <c r="V93" s="296">
        <f>SUM($B$92:V92)</f>
        <v>-35710059.208485983</v>
      </c>
      <c r="W93" s="296">
        <f>SUM($B$92:W92)</f>
        <v>-35742480.086145744</v>
      </c>
      <c r="X93" s="296">
        <f>SUM($B$92:X92)</f>
        <v>-35770683.158219144</v>
      </c>
      <c r="Y93" s="296">
        <f>SUM($B$92:Y92)</f>
        <v>-35795213.109079324</v>
      </c>
      <c r="Z93" s="296">
        <f>SUM($B$92:Z92)</f>
        <v>-35816544.721475609</v>
      </c>
      <c r="AA93" s="296">
        <f>SUM($B$92:AA92)</f>
        <v>-35835091.79926046</v>
      </c>
      <c r="AB93" s="296">
        <f>SUM($B$92:AB92)</f>
        <v>-35851214.956453755</v>
      </c>
      <c r="AC93" s="296">
        <f>SUM($B$92:AC92)</f>
        <v>-35865228.416093126</v>
      </c>
      <c r="AD93" s="296">
        <f>SUM($B$92:AD92)</f>
        <v>-35877405.94423306</v>
      </c>
      <c r="AE93" s="296">
        <f>SUM($B$92:AE92)</f>
        <v>-35887986.028642453</v>
      </c>
      <c r="AF93" s="296">
        <f>SUM($B$92:AF92)</f>
        <v>-35897176.397925287</v>
      </c>
      <c r="AG93" s="296">
        <f>SUM($B$92:AG92)</f>
        <v>-35905157.964703336</v>
      </c>
      <c r="AH93" s="296">
        <f>SUM($B$92:AH92)</f>
        <v>-35912088.265934356</v>
      </c>
      <c r="AI93" s="296">
        <f>SUM($B$92:AI92)</f>
        <v>-35918104.464204349</v>
      </c>
      <c r="AJ93" s="296">
        <f>SUM($B$92:AJ92)</f>
        <v>-35923325.965760268</v>
      </c>
      <c r="AK93" s="296">
        <f>SUM($B$92:AK92)</f>
        <v>-35927856.703994609</v>
      </c>
      <c r="AL93" s="296">
        <f>SUM($B$92:AL92)</f>
        <v>-35931787.130927823</v>
      </c>
      <c r="AM93" s="296">
        <f>SUM($B$92:AM92)</f>
        <v>-35935195.953846224</v>
      </c>
      <c r="AN93" s="296">
        <f>SUM($B$92:AN92)</f>
        <v>-35938151.649544999</v>
      </c>
      <c r="AO93" s="296">
        <f>SUM($B$92:AO92)</f>
        <v>-35940713.784511961</v>
      </c>
      <c r="AP93" s="296">
        <f>SUM($B$92:AP92)</f>
        <v>-35942934.165793359</v>
      </c>
      <c r="AQ93" s="296">
        <f>SUM($B$92:AQ92)</f>
        <v>-35944857.844142884</v>
      </c>
      <c r="AR93" s="296">
        <f>SUM($B$92:AR92)</f>
        <v>-35946523.988311812</v>
      </c>
      <c r="AS93" s="296">
        <f>SUM($B$92:AS92)</f>
        <v>-35947966.646942057</v>
      </c>
      <c r="AT93" s="296">
        <f>SUM($B$92:AT92)</f>
        <v>-35949215.412430793</v>
      </c>
      <c r="AU93" s="296">
        <f>SUM($B$92:AU92)</f>
        <v>-35950295.999307454</v>
      </c>
      <c r="AV93" s="296">
        <f>SUM($B$92:AV92)</f>
        <v>-35951230.748067401</v>
      </c>
      <c r="AW93" s="296">
        <f>SUM($B$92:AW92)</f>
        <v>-35952039.064012535</v>
      </c>
      <c r="AX93" s="296">
        <f>SUM($B$92:AX92)</f>
        <v>-35952737.799431816</v>
      </c>
      <c r="AY93" s="296">
        <f>SUM($B$92:AY92)</f>
        <v>-35953341.586391889</v>
      </c>
      <c r="AZ93" s="296">
        <f>SUM($B$92:AZ92)</f>
        <v>-35953863.126480058</v>
      </c>
    </row>
    <row r="94" spans="1:52" s="208" customFormat="1" ht="14.25" x14ac:dyDescent="0.25">
      <c r="A94" s="295" t="s">
        <v>557</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8" customFormat="1" ht="14.25" x14ac:dyDescent="0.25">
      <c r="A95" s="295" t="s">
        <v>558</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8" customFormat="1" ht="15" thickBot="1" x14ac:dyDescent="0.3">
      <c r="A96" s="301" t="s">
        <v>559</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19"/>
      <c r="D97" s="219"/>
      <c r="E97" s="219"/>
      <c r="F97" s="219"/>
      <c r="G97" s="219"/>
      <c r="H97" s="219"/>
      <c r="I97" s="219"/>
      <c r="J97" s="219"/>
    </row>
    <row r="98" spans="1:52" ht="64.5" customHeight="1" x14ac:dyDescent="0.25">
      <c r="A98" s="384"/>
      <c r="B98" s="384"/>
      <c r="C98" s="384"/>
      <c r="D98" s="384"/>
      <c r="E98" s="384"/>
      <c r="F98" s="384"/>
      <c r="G98" s="384"/>
      <c r="H98" s="384"/>
      <c r="I98" s="384"/>
      <c r="J98" s="384"/>
      <c r="K98" s="384"/>
    </row>
    <row r="100" spans="1:52" x14ac:dyDescent="0.25">
      <c r="C100" s="219"/>
    </row>
    <row r="102" spans="1:52" x14ac:dyDescent="0.25">
      <c r="AZ102" s="220"/>
    </row>
    <row r="103" spans="1:52" ht="27.75" x14ac:dyDescent="0.25">
      <c r="B103" s="207"/>
      <c r="M103" s="207"/>
    </row>
    <row r="104" spans="1:52" ht="27.75" x14ac:dyDescent="0.25">
      <c r="B104" s="207"/>
      <c r="M104" s="221"/>
    </row>
  </sheetData>
  <mergeCells count="17">
    <mergeCell ref="A15:AR15"/>
    <mergeCell ref="A5:AR5"/>
    <mergeCell ref="A7:AR7"/>
    <mergeCell ref="D31:E31"/>
    <mergeCell ref="A98:K98"/>
    <mergeCell ref="U20:W20"/>
    <mergeCell ref="U21:X21"/>
    <mergeCell ref="U22:W22"/>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M_TP2000.PS.0069</v>
      </c>
      <c r="B12" s="343"/>
      <c r="C12" s="343"/>
      <c r="D12" s="343"/>
      <c r="E12" s="343"/>
      <c r="F12" s="343"/>
      <c r="G12" s="343"/>
      <c r="H12" s="343"/>
      <c r="I12" s="343"/>
      <c r="J12" s="343"/>
      <c r="K12" s="343"/>
      <c r="L12" s="343"/>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6"/>
      <c r="B20" s="197"/>
      <c r="C20" s="198"/>
      <c r="D20" s="198"/>
      <c r="E20" s="198"/>
      <c r="F20" s="198"/>
      <c r="G20" s="199"/>
      <c r="H20" s="199"/>
      <c r="I20" s="199"/>
      <c r="J20" s="199"/>
      <c r="K20" s="199"/>
      <c r="L20" s="199"/>
    </row>
    <row r="21" spans="1:12" ht="28.5" customHeight="1" x14ac:dyDescent="0.25">
      <c r="A21" s="388" t="s">
        <v>229</v>
      </c>
      <c r="B21" s="388" t="s">
        <v>228</v>
      </c>
      <c r="C21" s="394" t="s">
        <v>385</v>
      </c>
      <c r="D21" s="394"/>
      <c r="E21" s="394"/>
      <c r="F21" s="394"/>
      <c r="G21" s="394"/>
      <c r="H21" s="394"/>
      <c r="I21" s="389" t="s">
        <v>227</v>
      </c>
      <c r="J21" s="391" t="s">
        <v>387</v>
      </c>
      <c r="K21" s="388" t="s">
        <v>226</v>
      </c>
      <c r="L21" s="390" t="s">
        <v>386</v>
      </c>
    </row>
    <row r="22" spans="1:12" ht="58.5" customHeight="1" x14ac:dyDescent="0.25">
      <c r="A22" s="388"/>
      <c r="B22" s="388"/>
      <c r="C22" s="395" t="s">
        <v>3</v>
      </c>
      <c r="D22" s="395"/>
      <c r="E22" s="141"/>
      <c r="F22" s="142"/>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2" t="s">
        <v>580</v>
      </c>
      <c r="D26" s="222" t="s">
        <v>580</v>
      </c>
      <c r="E26" s="80"/>
      <c r="F26" s="80"/>
      <c r="G26" s="307" t="s">
        <v>497</v>
      </c>
      <c r="H26" s="307" t="s">
        <v>497</v>
      </c>
      <c r="I26" s="201"/>
      <c r="J26" s="201"/>
      <c r="K26" s="75"/>
      <c r="L26" s="75"/>
    </row>
    <row r="27" spans="1:12" s="71" customFormat="1" ht="39" customHeight="1" x14ac:dyDescent="0.25">
      <c r="A27" s="77" t="s">
        <v>221</v>
      </c>
      <c r="B27" s="81" t="s">
        <v>394</v>
      </c>
      <c r="C27" s="222" t="s">
        <v>580</v>
      </c>
      <c r="D27" s="222" t="s">
        <v>580</v>
      </c>
      <c r="E27" s="80"/>
      <c r="F27" s="80"/>
      <c r="G27" s="307" t="s">
        <v>497</v>
      </c>
      <c r="H27" s="307" t="s">
        <v>497</v>
      </c>
      <c r="I27" s="201"/>
      <c r="J27" s="201"/>
      <c r="K27" s="75"/>
      <c r="L27" s="75"/>
    </row>
    <row r="28" spans="1:12" s="71" customFormat="1" ht="70.5" customHeight="1" x14ac:dyDescent="0.25">
      <c r="A28" s="77" t="s">
        <v>393</v>
      </c>
      <c r="B28" s="81" t="s">
        <v>398</v>
      </c>
      <c r="C28" s="222" t="s">
        <v>580</v>
      </c>
      <c r="D28" s="222" t="s">
        <v>580</v>
      </c>
      <c r="E28" s="80"/>
      <c r="F28" s="80"/>
      <c r="G28" s="307" t="s">
        <v>497</v>
      </c>
      <c r="H28" s="307" t="s">
        <v>497</v>
      </c>
      <c r="I28" s="201"/>
      <c r="J28" s="201"/>
      <c r="K28" s="75"/>
      <c r="L28" s="75"/>
    </row>
    <row r="29" spans="1:12" s="71" customFormat="1" ht="54" customHeight="1" x14ac:dyDescent="0.25">
      <c r="A29" s="77" t="s">
        <v>220</v>
      </c>
      <c r="B29" s="81" t="s">
        <v>397</v>
      </c>
      <c r="C29" s="222" t="s">
        <v>580</v>
      </c>
      <c r="D29" s="222" t="s">
        <v>580</v>
      </c>
      <c r="E29" s="80"/>
      <c r="F29" s="80"/>
      <c r="G29" s="307" t="s">
        <v>497</v>
      </c>
      <c r="H29" s="307" t="s">
        <v>497</v>
      </c>
      <c r="I29" s="201"/>
      <c r="J29" s="201"/>
      <c r="K29" s="75"/>
      <c r="L29" s="75"/>
    </row>
    <row r="30" spans="1:12" s="71" customFormat="1" ht="42" customHeight="1" x14ac:dyDescent="0.25">
      <c r="A30" s="77" t="s">
        <v>219</v>
      </c>
      <c r="B30" s="81" t="s">
        <v>399</v>
      </c>
      <c r="C30" s="222" t="s">
        <v>580</v>
      </c>
      <c r="D30" s="222" t="s">
        <v>580</v>
      </c>
      <c r="E30" s="80"/>
      <c r="F30" s="80"/>
      <c r="G30" s="307" t="s">
        <v>497</v>
      </c>
      <c r="H30" s="307" t="s">
        <v>497</v>
      </c>
      <c r="I30" s="201"/>
      <c r="J30" s="201"/>
      <c r="K30" s="75"/>
      <c r="L30" s="75"/>
    </row>
    <row r="31" spans="1:12" s="71" customFormat="1" ht="37.5" customHeight="1" x14ac:dyDescent="0.25">
      <c r="A31" s="77" t="s">
        <v>218</v>
      </c>
      <c r="B31" s="76" t="s">
        <v>395</v>
      </c>
      <c r="C31" s="222" t="s">
        <v>580</v>
      </c>
      <c r="D31" s="222" t="s">
        <v>580</v>
      </c>
      <c r="E31" s="80"/>
      <c r="F31" s="80"/>
      <c r="G31" s="307">
        <v>45261</v>
      </c>
      <c r="H31" s="307">
        <v>45275</v>
      </c>
      <c r="I31" s="201">
        <v>0</v>
      </c>
      <c r="J31" s="201">
        <v>0</v>
      </c>
      <c r="K31" s="75"/>
      <c r="L31" s="75"/>
    </row>
    <row r="32" spans="1:12" s="71" customFormat="1" ht="31.5" x14ac:dyDescent="0.25">
      <c r="A32" s="77" t="s">
        <v>216</v>
      </c>
      <c r="B32" s="76" t="s">
        <v>400</v>
      </c>
      <c r="C32" s="222" t="s">
        <v>580</v>
      </c>
      <c r="D32" s="222" t="s">
        <v>580</v>
      </c>
      <c r="E32" s="80"/>
      <c r="F32" s="80"/>
      <c r="G32" s="307">
        <v>45367</v>
      </c>
      <c r="H32" s="307">
        <v>45381</v>
      </c>
      <c r="I32" s="201"/>
      <c r="J32" s="201"/>
      <c r="K32" s="75"/>
      <c r="L32" s="75"/>
    </row>
    <row r="33" spans="1:12" s="71" customFormat="1" ht="37.5" customHeight="1" x14ac:dyDescent="0.25">
      <c r="A33" s="77" t="s">
        <v>411</v>
      </c>
      <c r="B33" s="76" t="s">
        <v>328</v>
      </c>
      <c r="C33" s="222" t="s">
        <v>580</v>
      </c>
      <c r="D33" s="222" t="s">
        <v>580</v>
      </c>
      <c r="E33" s="80"/>
      <c r="F33" s="80"/>
      <c r="G33" s="307" t="s">
        <v>497</v>
      </c>
      <c r="H33" s="307" t="s">
        <v>497</v>
      </c>
      <c r="I33" s="201"/>
      <c r="J33" s="201"/>
      <c r="K33" s="75"/>
      <c r="L33" s="75"/>
    </row>
    <row r="34" spans="1:12" s="71" customFormat="1" ht="47.25" customHeight="1" x14ac:dyDescent="0.25">
      <c r="A34" s="77" t="s">
        <v>412</v>
      </c>
      <c r="B34" s="76" t="s">
        <v>404</v>
      </c>
      <c r="C34" s="222" t="s">
        <v>580</v>
      </c>
      <c r="D34" s="222" t="s">
        <v>580</v>
      </c>
      <c r="E34" s="79"/>
      <c r="F34" s="79"/>
      <c r="G34" s="307" t="s">
        <v>497</v>
      </c>
      <c r="H34" s="307" t="s">
        <v>497</v>
      </c>
      <c r="I34" s="201"/>
      <c r="J34" s="201"/>
      <c r="K34" s="79"/>
      <c r="L34" s="75"/>
    </row>
    <row r="35" spans="1:12" s="71" customFormat="1" ht="49.5" customHeight="1" x14ac:dyDescent="0.25">
      <c r="A35" s="77" t="s">
        <v>413</v>
      </c>
      <c r="B35" s="76" t="s">
        <v>217</v>
      </c>
      <c r="C35" s="222" t="s">
        <v>580</v>
      </c>
      <c r="D35" s="222" t="s">
        <v>580</v>
      </c>
      <c r="E35" s="79"/>
      <c r="F35" s="79"/>
      <c r="G35" s="307">
        <v>45383</v>
      </c>
      <c r="H35" s="307">
        <v>45412</v>
      </c>
      <c r="I35" s="201"/>
      <c r="J35" s="201"/>
      <c r="K35" s="79"/>
      <c r="L35" s="75"/>
    </row>
    <row r="36" spans="1:12" ht="37.5" customHeight="1" x14ac:dyDescent="0.25">
      <c r="A36" s="77" t="s">
        <v>414</v>
      </c>
      <c r="B36" s="76" t="s">
        <v>396</v>
      </c>
      <c r="C36" s="222" t="s">
        <v>580</v>
      </c>
      <c r="D36" s="222" t="s">
        <v>580</v>
      </c>
      <c r="E36" s="308"/>
      <c r="F36" s="309"/>
      <c r="G36" s="310" t="s">
        <v>497</v>
      </c>
      <c r="H36" s="310" t="s">
        <v>497</v>
      </c>
      <c r="I36" s="201"/>
      <c r="J36" s="201"/>
      <c r="K36" s="75"/>
      <c r="L36" s="75"/>
    </row>
    <row r="37" spans="1:12" x14ac:dyDescent="0.25">
      <c r="A37" s="77" t="s">
        <v>415</v>
      </c>
      <c r="B37" s="76" t="s">
        <v>215</v>
      </c>
      <c r="C37" s="222" t="s">
        <v>580</v>
      </c>
      <c r="D37" s="222" t="s">
        <v>580</v>
      </c>
      <c r="E37" s="308"/>
      <c r="F37" s="309"/>
      <c r="G37" s="310" t="s">
        <v>497</v>
      </c>
      <c r="H37" s="310" t="s">
        <v>497</v>
      </c>
      <c r="I37" s="201"/>
      <c r="J37" s="201"/>
      <c r="K37" s="75"/>
      <c r="L37" s="75"/>
    </row>
    <row r="38" spans="1:12" x14ac:dyDescent="0.25">
      <c r="A38" s="77" t="s">
        <v>582</v>
      </c>
      <c r="B38" s="78" t="s">
        <v>214</v>
      </c>
      <c r="C38" s="200"/>
      <c r="D38" s="200"/>
      <c r="E38" s="200"/>
      <c r="F38" s="200"/>
      <c r="G38" s="200"/>
      <c r="H38" s="200"/>
      <c r="I38" s="201"/>
      <c r="J38" s="201"/>
      <c r="K38" s="75"/>
      <c r="L38" s="75"/>
    </row>
    <row r="39" spans="1:12" ht="63" x14ac:dyDescent="0.25">
      <c r="A39" s="77">
        <v>2</v>
      </c>
      <c r="B39" s="76" t="s">
        <v>401</v>
      </c>
      <c r="C39" s="200" t="s">
        <v>581</v>
      </c>
      <c r="D39" s="200" t="s">
        <v>581</v>
      </c>
      <c r="E39" s="200"/>
      <c r="F39" s="200"/>
      <c r="G39" s="200">
        <v>45731</v>
      </c>
      <c r="H39" s="200">
        <v>45739</v>
      </c>
      <c r="I39" s="201"/>
      <c r="J39" s="201"/>
      <c r="K39" s="75"/>
      <c r="L39" s="75"/>
    </row>
    <row r="40" spans="1:12" ht="33.75" customHeight="1" x14ac:dyDescent="0.25">
      <c r="A40" s="77" t="s">
        <v>213</v>
      </c>
      <c r="B40" s="76" t="s">
        <v>403</v>
      </c>
      <c r="C40" s="200" t="s">
        <v>581</v>
      </c>
      <c r="D40" s="200" t="s">
        <v>581</v>
      </c>
      <c r="E40" s="200"/>
      <c r="F40" s="200"/>
      <c r="G40" s="200">
        <v>45739</v>
      </c>
      <c r="H40" s="200">
        <v>45770</v>
      </c>
      <c r="I40" s="201"/>
      <c r="J40" s="201"/>
      <c r="K40" s="75"/>
      <c r="L40" s="75"/>
    </row>
    <row r="41" spans="1:12" ht="63" customHeight="1" x14ac:dyDescent="0.25">
      <c r="A41" s="77" t="s">
        <v>212</v>
      </c>
      <c r="B41" s="78" t="s">
        <v>483</v>
      </c>
      <c r="C41" s="200" t="s">
        <v>581</v>
      </c>
      <c r="D41" s="200" t="s">
        <v>581</v>
      </c>
      <c r="E41" s="200" t="s">
        <v>581</v>
      </c>
      <c r="F41" s="200" t="s">
        <v>581</v>
      </c>
      <c r="G41" s="200" t="s">
        <v>581</v>
      </c>
      <c r="H41" s="200" t="s">
        <v>581</v>
      </c>
      <c r="I41" s="201"/>
      <c r="J41" s="201"/>
      <c r="K41" s="75"/>
      <c r="L41" s="75"/>
    </row>
    <row r="42" spans="1:12" ht="58.5" customHeight="1" x14ac:dyDescent="0.25">
      <c r="A42" s="77">
        <v>3</v>
      </c>
      <c r="B42" s="76" t="s">
        <v>402</v>
      </c>
      <c r="C42" s="200" t="s">
        <v>581</v>
      </c>
      <c r="D42" s="200" t="s">
        <v>581</v>
      </c>
      <c r="E42" s="200"/>
      <c r="F42" s="200"/>
      <c r="G42" s="200">
        <v>45739</v>
      </c>
      <c r="H42" s="200">
        <v>45779</v>
      </c>
      <c r="I42" s="201"/>
      <c r="J42" s="201"/>
      <c r="K42" s="75"/>
      <c r="L42" s="75"/>
    </row>
    <row r="43" spans="1:12" ht="34.5" customHeight="1" x14ac:dyDescent="0.25">
      <c r="A43" s="77" t="s">
        <v>211</v>
      </c>
      <c r="B43" s="76" t="s">
        <v>209</v>
      </c>
      <c r="C43" s="200" t="s">
        <v>581</v>
      </c>
      <c r="D43" s="200" t="s">
        <v>581</v>
      </c>
      <c r="E43" s="200"/>
      <c r="F43" s="200"/>
      <c r="G43" s="200">
        <v>45770</v>
      </c>
      <c r="H43" s="200">
        <v>45861</v>
      </c>
      <c r="I43" s="202"/>
      <c r="J43" s="202"/>
      <c r="K43" s="75"/>
      <c r="L43" s="75"/>
    </row>
    <row r="44" spans="1:12" ht="24.75" customHeight="1" x14ac:dyDescent="0.25">
      <c r="A44" s="77" t="s">
        <v>210</v>
      </c>
      <c r="B44" s="76" t="s">
        <v>207</v>
      </c>
      <c r="C44" s="200" t="s">
        <v>581</v>
      </c>
      <c r="D44" s="200" t="s">
        <v>581</v>
      </c>
      <c r="E44" s="200"/>
      <c r="F44" s="200"/>
      <c r="G44" s="200">
        <v>45861</v>
      </c>
      <c r="H44" s="200">
        <v>45910</v>
      </c>
      <c r="I44" s="201"/>
      <c r="J44" s="201"/>
      <c r="K44" s="75"/>
      <c r="L44" s="75"/>
    </row>
    <row r="45" spans="1:12" ht="90.75" customHeight="1" x14ac:dyDescent="0.25">
      <c r="A45" s="77" t="s">
        <v>208</v>
      </c>
      <c r="B45" s="76" t="s">
        <v>407</v>
      </c>
      <c r="C45" s="200" t="s">
        <v>581</v>
      </c>
      <c r="D45" s="200" t="s">
        <v>581</v>
      </c>
      <c r="E45" s="200"/>
      <c r="F45" s="200"/>
      <c r="G45" s="200" t="s">
        <v>496</v>
      </c>
      <c r="H45" s="200" t="s">
        <v>496</v>
      </c>
      <c r="I45" s="201"/>
      <c r="J45" s="201"/>
      <c r="K45" s="203"/>
      <c r="L45" s="75"/>
    </row>
    <row r="46" spans="1:12" ht="167.25" customHeight="1" x14ac:dyDescent="0.25">
      <c r="A46" s="77" t="s">
        <v>206</v>
      </c>
      <c r="B46" s="76" t="s">
        <v>405</v>
      </c>
      <c r="C46" s="200" t="s">
        <v>581</v>
      </c>
      <c r="D46" s="200" t="s">
        <v>581</v>
      </c>
      <c r="E46" s="200"/>
      <c r="F46" s="200"/>
      <c r="G46" s="200" t="s">
        <v>496</v>
      </c>
      <c r="H46" s="200" t="s">
        <v>496</v>
      </c>
      <c r="I46" s="201"/>
      <c r="J46" s="201"/>
      <c r="K46" s="75"/>
      <c r="L46" s="75"/>
    </row>
    <row r="47" spans="1:12" ht="30.75" customHeight="1" x14ac:dyDescent="0.25">
      <c r="A47" s="77" t="s">
        <v>204</v>
      </c>
      <c r="B47" s="76" t="s">
        <v>205</v>
      </c>
      <c r="C47" s="200" t="s">
        <v>581</v>
      </c>
      <c r="D47" s="200" t="s">
        <v>581</v>
      </c>
      <c r="E47" s="200"/>
      <c r="F47" s="200"/>
      <c r="G47" s="200">
        <v>45910</v>
      </c>
      <c r="H47" s="200">
        <v>45915</v>
      </c>
      <c r="I47" s="201"/>
      <c r="J47" s="201"/>
      <c r="K47" s="75"/>
      <c r="L47" s="75"/>
    </row>
    <row r="48" spans="1:12" ht="37.5" customHeight="1" x14ac:dyDescent="0.25">
      <c r="A48" s="77" t="s">
        <v>583</v>
      </c>
      <c r="B48" s="78" t="s">
        <v>203</v>
      </c>
      <c r="C48" s="200"/>
      <c r="D48" s="200"/>
      <c r="E48" s="75"/>
      <c r="F48" s="75"/>
      <c r="G48" s="169"/>
      <c r="H48" s="169"/>
      <c r="I48" s="201"/>
      <c r="J48" s="201"/>
      <c r="K48" s="75"/>
      <c r="L48" s="75"/>
    </row>
    <row r="49" spans="1:12" ht="35.25" customHeight="1" x14ac:dyDescent="0.25">
      <c r="A49" s="77">
        <v>4</v>
      </c>
      <c r="B49" s="76" t="s">
        <v>201</v>
      </c>
      <c r="C49" s="200" t="s">
        <v>581</v>
      </c>
      <c r="D49" s="200" t="s">
        <v>581</v>
      </c>
      <c r="E49" s="75"/>
      <c r="F49" s="75"/>
      <c r="G49" s="200">
        <v>45915</v>
      </c>
      <c r="H49" s="200">
        <v>45920</v>
      </c>
      <c r="I49" s="201"/>
      <c r="J49" s="201"/>
      <c r="K49" s="75"/>
      <c r="L49" s="75"/>
    </row>
    <row r="50" spans="1:12" ht="86.25" customHeight="1" x14ac:dyDescent="0.25">
      <c r="A50" s="77" t="s">
        <v>202</v>
      </c>
      <c r="B50" s="76" t="s">
        <v>406</v>
      </c>
      <c r="C50" s="200" t="s">
        <v>581</v>
      </c>
      <c r="D50" s="200" t="s">
        <v>581</v>
      </c>
      <c r="E50" s="75"/>
      <c r="F50" s="75"/>
      <c r="G50" s="200">
        <v>45920</v>
      </c>
      <c r="H50" s="200">
        <v>45925</v>
      </c>
      <c r="I50" s="201"/>
      <c r="J50" s="201"/>
      <c r="K50" s="75"/>
      <c r="L50" s="75"/>
    </row>
    <row r="51" spans="1:12" ht="77.25" customHeight="1" x14ac:dyDescent="0.25">
      <c r="A51" s="77" t="s">
        <v>200</v>
      </c>
      <c r="B51" s="76" t="s">
        <v>408</v>
      </c>
      <c r="C51" s="200" t="s">
        <v>581</v>
      </c>
      <c r="D51" s="200" t="s">
        <v>581</v>
      </c>
      <c r="E51" s="200"/>
      <c r="F51" s="200"/>
      <c r="G51" s="200" t="s">
        <v>496</v>
      </c>
      <c r="H51" s="200" t="s">
        <v>496</v>
      </c>
      <c r="I51" s="201"/>
      <c r="J51" s="201"/>
      <c r="K51" s="75"/>
      <c r="L51" s="75"/>
    </row>
    <row r="52" spans="1:12" ht="71.25" customHeight="1" x14ac:dyDescent="0.25">
      <c r="A52" s="77" t="s">
        <v>198</v>
      </c>
      <c r="B52" s="76" t="s">
        <v>199</v>
      </c>
      <c r="C52" s="200" t="s">
        <v>581</v>
      </c>
      <c r="D52" s="200" t="s">
        <v>581</v>
      </c>
      <c r="E52" s="200"/>
      <c r="F52" s="200"/>
      <c r="G52" s="200" t="s">
        <v>496</v>
      </c>
      <c r="H52" s="200" t="s">
        <v>496</v>
      </c>
      <c r="I52" s="201"/>
      <c r="J52" s="201"/>
      <c r="K52" s="75"/>
      <c r="L52" s="75"/>
    </row>
    <row r="53" spans="1:12" ht="48" customHeight="1" x14ac:dyDescent="0.25">
      <c r="A53" s="77" t="s">
        <v>196</v>
      </c>
      <c r="B53" s="149" t="s">
        <v>409</v>
      </c>
      <c r="C53" s="200" t="s">
        <v>581</v>
      </c>
      <c r="D53" s="200" t="s">
        <v>581</v>
      </c>
      <c r="E53" s="200"/>
      <c r="F53" s="200"/>
      <c r="G53" s="200">
        <v>45925</v>
      </c>
      <c r="H53" s="200">
        <v>45930</v>
      </c>
      <c r="I53" s="201"/>
      <c r="J53" s="201"/>
      <c r="K53" s="75"/>
      <c r="L53" s="75"/>
    </row>
    <row r="54" spans="1:12" ht="46.5" customHeight="1" x14ac:dyDescent="0.25">
      <c r="A54" s="77" t="s">
        <v>410</v>
      </c>
      <c r="B54" s="76" t="s">
        <v>197</v>
      </c>
      <c r="C54" s="200" t="s">
        <v>581</v>
      </c>
      <c r="D54" s="200" t="s">
        <v>581</v>
      </c>
      <c r="E54" s="200"/>
      <c r="F54" s="200"/>
      <c r="G54" s="200" t="s">
        <v>496</v>
      </c>
      <c r="H54" s="200" t="s">
        <v>496</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6" sqref="A6:AA6"/>
    </sheetView>
  </sheetViews>
  <sheetFormatPr defaultRowHeight="15.75" x14ac:dyDescent="0.25"/>
  <cols>
    <col min="1" max="1" width="9.140625" style="69"/>
    <col min="2" max="2" width="50.28515625" style="69" customWidth="1"/>
    <col min="3" max="3" width="13" style="69" customWidth="1"/>
    <col min="4" max="4" width="17.85546875" style="69" customWidth="1"/>
    <col min="5" max="5" width="16.140625" style="69" customWidth="1"/>
    <col min="6" max="6" width="15" style="69" customWidth="1"/>
    <col min="7" max="7" width="12.85546875" style="70" customWidth="1"/>
    <col min="8" max="8" width="9" style="69" customWidth="1"/>
    <col min="9" max="9" width="8.85546875" style="69" customWidth="1"/>
    <col min="10" max="10" width="10" style="69" customWidth="1"/>
    <col min="11" max="11" width="8" style="69" customWidth="1"/>
    <col min="12" max="12" width="10.28515625" style="69" customWidth="1"/>
    <col min="13" max="13" width="8.140625" style="69" customWidth="1"/>
    <col min="14" max="14" width="8.28515625" style="69" customWidth="1"/>
    <col min="15" max="15" width="8.5703125" style="69" customWidth="1"/>
    <col min="16" max="16" width="8.42578125" style="69" customWidth="1"/>
    <col min="17" max="17" width="7.7109375" style="69" customWidth="1"/>
    <col min="18" max="18" width="8" style="69" customWidth="1"/>
    <col min="19" max="19" width="8.42578125" style="69" customWidth="1"/>
    <col min="20" max="20" width="9.140625" style="69" customWidth="1"/>
    <col min="21" max="22" width="8.5703125" style="69" customWidth="1"/>
    <col min="23" max="23" width="8" style="69" customWidth="1"/>
    <col min="24" max="24" width="9.140625" style="69" customWidth="1"/>
    <col min="25" max="26" width="8.5703125" style="69" customWidth="1"/>
    <col min="27" max="27" width="8"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633</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ht="3.75" customHeight="1" x14ac:dyDescent="0.25">
      <c r="A5" s="70"/>
      <c r="B5" s="70"/>
      <c r="C5" s="70"/>
      <c r="D5" s="70"/>
      <c r="E5" s="70"/>
      <c r="F5" s="70"/>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8.25" customHeight="1"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343" t="s">
        <v>560</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6.75" customHeight="1"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338" t="str">
        <f>'6.1. Паспорт сетевой график'!A12:L12</f>
        <v>M_TP2000.PS.0069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3" t="s">
        <v>569</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ht="7.5" customHeight="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ht="5.25" customHeight="1"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3" t="s">
        <v>453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4" t="s">
        <v>195</v>
      </c>
      <c r="B20" s="404" t="s">
        <v>194</v>
      </c>
      <c r="C20" s="399" t="s">
        <v>193</v>
      </c>
      <c r="D20" s="399"/>
      <c r="E20" s="407" t="s">
        <v>192</v>
      </c>
      <c r="F20" s="407"/>
      <c r="G20" s="404" t="s">
        <v>632</v>
      </c>
      <c r="H20" s="400" t="s">
        <v>562</v>
      </c>
      <c r="I20" s="401"/>
      <c r="J20" s="401"/>
      <c r="K20" s="401"/>
      <c r="L20" s="400" t="s">
        <v>563</v>
      </c>
      <c r="M20" s="401"/>
      <c r="N20" s="401"/>
      <c r="O20" s="401"/>
      <c r="P20" s="400" t="s">
        <v>564</v>
      </c>
      <c r="Q20" s="401"/>
      <c r="R20" s="401"/>
      <c r="S20" s="401"/>
      <c r="T20" s="400" t="s">
        <v>565</v>
      </c>
      <c r="U20" s="401"/>
      <c r="V20" s="401"/>
      <c r="W20" s="401"/>
      <c r="X20" s="400" t="s">
        <v>566</v>
      </c>
      <c r="Y20" s="401"/>
      <c r="Z20" s="401"/>
      <c r="AA20" s="401"/>
      <c r="AB20" s="408" t="s">
        <v>191</v>
      </c>
      <c r="AC20" s="409"/>
    </row>
    <row r="21" spans="1:29" ht="99.75" customHeight="1" x14ac:dyDescent="0.25">
      <c r="A21" s="405"/>
      <c r="B21" s="405"/>
      <c r="C21" s="399"/>
      <c r="D21" s="399"/>
      <c r="E21" s="407"/>
      <c r="F21" s="407"/>
      <c r="G21" s="405"/>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10"/>
      <c r="AC21" s="411"/>
    </row>
    <row r="22" spans="1:29" ht="89.25" customHeight="1" x14ac:dyDescent="0.25">
      <c r="A22" s="406"/>
      <c r="B22" s="406"/>
      <c r="C22" s="315" t="s">
        <v>3</v>
      </c>
      <c r="D22" s="315" t="s">
        <v>189</v>
      </c>
      <c r="E22" s="316" t="s">
        <v>584</v>
      </c>
      <c r="F22" s="316" t="s">
        <v>631</v>
      </c>
      <c r="G22" s="406"/>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314" customFormat="1" ht="47.25" customHeight="1" x14ac:dyDescent="0.25">
      <c r="A24" s="319">
        <v>1</v>
      </c>
      <c r="B24" s="320" t="s">
        <v>188</v>
      </c>
      <c r="C24" s="321">
        <v>29.055983999999999</v>
      </c>
      <c r="D24" s="321">
        <v>31.793009999999999</v>
      </c>
      <c r="E24" s="321">
        <v>29.055983999999999</v>
      </c>
      <c r="F24" s="321">
        <f>D24</f>
        <v>31.793009999999999</v>
      </c>
      <c r="G24" s="321">
        <v>0</v>
      </c>
      <c r="H24" s="321">
        <v>0</v>
      </c>
      <c r="I24" s="321"/>
      <c r="J24" s="321">
        <v>0</v>
      </c>
      <c r="K24" s="321"/>
      <c r="L24" s="321">
        <v>2.082144</v>
      </c>
      <c r="M24" s="321"/>
      <c r="N24" s="321">
        <v>2.2846600000000001</v>
      </c>
      <c r="O24" s="321"/>
      <c r="P24" s="321">
        <v>26.973839999999999</v>
      </c>
      <c r="Q24" s="321"/>
      <c r="R24" s="321">
        <v>29.50835</v>
      </c>
      <c r="S24" s="321"/>
      <c r="T24" s="321">
        <v>0</v>
      </c>
      <c r="U24" s="321"/>
      <c r="V24" s="321">
        <v>0</v>
      </c>
      <c r="W24" s="321"/>
      <c r="X24" s="321">
        <v>0</v>
      </c>
      <c r="Y24" s="321"/>
      <c r="Z24" s="321">
        <v>0</v>
      </c>
      <c r="AA24" s="321"/>
      <c r="AB24" s="321">
        <v>29.055983999999999</v>
      </c>
      <c r="AC24" s="321">
        <f>D24</f>
        <v>31.793009999999999</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f t="shared" ref="AC25:AC34" si="0">D25</f>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f t="shared" si="0"/>
        <v>0</v>
      </c>
    </row>
    <row r="27" spans="1:29" ht="31.5" x14ac:dyDescent="0.25">
      <c r="A27" s="322" t="s">
        <v>183</v>
      </c>
      <c r="B27" s="323" t="s">
        <v>391</v>
      </c>
      <c r="C27" s="321"/>
      <c r="D27" s="321"/>
      <c r="E27" s="321"/>
      <c r="F27" s="321"/>
      <c r="G27" s="321">
        <v>0</v>
      </c>
      <c r="H27" s="321">
        <v>0</v>
      </c>
      <c r="I27" s="321"/>
      <c r="J27" s="321">
        <v>0</v>
      </c>
      <c r="K27" s="321"/>
      <c r="L27" s="321">
        <v>1.73512</v>
      </c>
      <c r="M27" s="321"/>
      <c r="N27" s="321">
        <f>N24/1.2</f>
        <v>1.9038833333333336</v>
      </c>
      <c r="O27" s="321"/>
      <c r="P27" s="321">
        <v>22.478200000000001</v>
      </c>
      <c r="Q27" s="321"/>
      <c r="R27" s="321">
        <f>R24/1.2</f>
        <v>24.590291666666669</v>
      </c>
      <c r="S27" s="321"/>
      <c r="T27" s="321">
        <v>0</v>
      </c>
      <c r="U27" s="321"/>
      <c r="V27" s="321">
        <v>0</v>
      </c>
      <c r="W27" s="321"/>
      <c r="X27" s="321">
        <v>0</v>
      </c>
      <c r="Y27" s="321"/>
      <c r="Z27" s="321">
        <v>0</v>
      </c>
      <c r="AA27" s="321"/>
      <c r="AB27" s="321">
        <v>24.21332</v>
      </c>
      <c r="AC27" s="321">
        <f t="shared" si="0"/>
        <v>0</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f t="shared" si="0"/>
        <v>0</v>
      </c>
    </row>
    <row r="29" spans="1:29" x14ac:dyDescent="0.25">
      <c r="A29" s="322" t="s">
        <v>180</v>
      </c>
      <c r="B29" s="324" t="s">
        <v>179</v>
      </c>
      <c r="C29" s="321"/>
      <c r="D29" s="321"/>
      <c r="E29" s="321"/>
      <c r="F29" s="321"/>
      <c r="G29" s="321">
        <v>0</v>
      </c>
      <c r="H29" s="321">
        <v>0</v>
      </c>
      <c r="I29" s="321"/>
      <c r="J29" s="321">
        <v>0</v>
      </c>
      <c r="K29" s="321"/>
      <c r="L29" s="321">
        <v>0.347024</v>
      </c>
      <c r="M29" s="321"/>
      <c r="N29" s="321">
        <f>N24-N27</f>
        <v>0.38077666666666654</v>
      </c>
      <c r="O29" s="321"/>
      <c r="P29" s="321">
        <v>4.4956399999999981</v>
      </c>
      <c r="Q29" s="321"/>
      <c r="R29" s="321">
        <f>R24-R27</f>
        <v>4.918058333333331</v>
      </c>
      <c r="S29" s="321"/>
      <c r="T29" s="321">
        <v>0</v>
      </c>
      <c r="U29" s="321"/>
      <c r="V29" s="321">
        <v>0</v>
      </c>
      <c r="W29" s="321"/>
      <c r="X29" s="321">
        <v>0</v>
      </c>
      <c r="Y29" s="321"/>
      <c r="Z29" s="321">
        <v>0</v>
      </c>
      <c r="AA29" s="321"/>
      <c r="AB29" s="321">
        <v>4.8426639999999992</v>
      </c>
      <c r="AC29" s="321">
        <f t="shared" si="0"/>
        <v>0</v>
      </c>
    </row>
    <row r="30" spans="1:29" s="314" customFormat="1" ht="47.25" x14ac:dyDescent="0.25">
      <c r="A30" s="319" t="s">
        <v>64</v>
      </c>
      <c r="B30" s="320" t="s">
        <v>178</v>
      </c>
      <c r="C30" s="321">
        <v>24.21332</v>
      </c>
      <c r="D30" s="321">
        <v>26.649439999999998</v>
      </c>
      <c r="E30" s="321">
        <v>24.21332</v>
      </c>
      <c r="F30" s="321">
        <f>D30</f>
        <v>26.649439999999998</v>
      </c>
      <c r="G30" s="321">
        <v>0</v>
      </c>
      <c r="H30" s="321">
        <v>0</v>
      </c>
      <c r="I30" s="321"/>
      <c r="J30" s="321">
        <v>0</v>
      </c>
      <c r="K30" s="321"/>
      <c r="L30" s="321">
        <v>1.73512</v>
      </c>
      <c r="M30" s="321"/>
      <c r="N30" s="321">
        <v>1.90388</v>
      </c>
      <c r="O30" s="321"/>
      <c r="P30" s="321">
        <v>22.478200000000001</v>
      </c>
      <c r="Q30" s="321"/>
      <c r="R30" s="321">
        <f>D30-N30</f>
        <v>24.745559999999998</v>
      </c>
      <c r="S30" s="321"/>
      <c r="T30" s="321">
        <v>0</v>
      </c>
      <c r="U30" s="321"/>
      <c r="V30" s="321">
        <v>0</v>
      </c>
      <c r="W30" s="321"/>
      <c r="X30" s="321">
        <v>0</v>
      </c>
      <c r="Y30" s="321"/>
      <c r="Z30" s="321">
        <v>0</v>
      </c>
      <c r="AA30" s="321"/>
      <c r="AB30" s="321">
        <v>24.21332</v>
      </c>
      <c r="AC30" s="321">
        <f t="shared" si="0"/>
        <v>26.649439999999998</v>
      </c>
    </row>
    <row r="31" spans="1:29" x14ac:dyDescent="0.25">
      <c r="A31" s="319" t="s">
        <v>177</v>
      </c>
      <c r="B31" s="323" t="s">
        <v>176</v>
      </c>
      <c r="C31" s="321">
        <v>1.73512</v>
      </c>
      <c r="D31" s="321">
        <v>1.90388</v>
      </c>
      <c r="E31" s="321"/>
      <c r="F31" s="321"/>
      <c r="G31" s="321"/>
      <c r="H31" s="321"/>
      <c r="I31" s="321"/>
      <c r="J31" s="321"/>
      <c r="K31" s="321"/>
      <c r="L31" s="321"/>
      <c r="M31" s="321"/>
      <c r="N31" s="321">
        <f>N30</f>
        <v>1.90388</v>
      </c>
      <c r="O31" s="321"/>
      <c r="P31" s="321"/>
      <c r="Q31" s="321"/>
      <c r="R31" s="321">
        <f t="shared" ref="R31:R34" si="1">D31-N31</f>
        <v>0</v>
      </c>
      <c r="S31" s="321"/>
      <c r="T31" s="321"/>
      <c r="U31" s="321"/>
      <c r="V31" s="321"/>
      <c r="W31" s="321"/>
      <c r="X31" s="321"/>
      <c r="Y31" s="321"/>
      <c r="Z31" s="321"/>
      <c r="AA31" s="321"/>
      <c r="AB31" s="321">
        <v>0</v>
      </c>
      <c r="AC31" s="321">
        <f t="shared" si="0"/>
        <v>1.90388</v>
      </c>
    </row>
    <row r="32" spans="1:29" ht="31.5" x14ac:dyDescent="0.25">
      <c r="A32" s="319" t="s">
        <v>175</v>
      </c>
      <c r="B32" s="323" t="s">
        <v>174</v>
      </c>
      <c r="C32" s="321">
        <v>18.24934</v>
      </c>
      <c r="D32" s="321">
        <v>20.090129999999998</v>
      </c>
      <c r="E32" s="321"/>
      <c r="F32" s="321"/>
      <c r="G32" s="321"/>
      <c r="H32" s="321"/>
      <c r="I32" s="321"/>
      <c r="J32" s="321"/>
      <c r="K32" s="321"/>
      <c r="L32" s="321"/>
      <c r="M32" s="321"/>
      <c r="N32" s="321">
        <v>0</v>
      </c>
      <c r="O32" s="321"/>
      <c r="P32" s="321"/>
      <c r="Q32" s="321"/>
      <c r="R32" s="321">
        <f t="shared" si="1"/>
        <v>20.090129999999998</v>
      </c>
      <c r="S32" s="321"/>
      <c r="T32" s="321"/>
      <c r="U32" s="321"/>
      <c r="V32" s="321"/>
      <c r="W32" s="321"/>
      <c r="X32" s="321"/>
      <c r="Y32" s="321"/>
      <c r="Z32" s="321"/>
      <c r="AA32" s="321"/>
      <c r="AB32" s="321">
        <v>0</v>
      </c>
      <c r="AC32" s="321">
        <f t="shared" si="0"/>
        <v>20.090129999999998</v>
      </c>
    </row>
    <row r="33" spans="1:29" x14ac:dyDescent="0.25">
      <c r="A33" s="319" t="s">
        <v>173</v>
      </c>
      <c r="B33" s="323" t="s">
        <v>172</v>
      </c>
      <c r="C33" s="321">
        <v>1.7317499999999999</v>
      </c>
      <c r="D33" s="321">
        <v>1.9064300000000001</v>
      </c>
      <c r="E33" s="321"/>
      <c r="F33" s="321"/>
      <c r="G33" s="321"/>
      <c r="H33" s="321"/>
      <c r="I33" s="321"/>
      <c r="J33" s="321"/>
      <c r="K33" s="321"/>
      <c r="L33" s="321"/>
      <c r="M33" s="321"/>
      <c r="N33" s="321">
        <v>0</v>
      </c>
      <c r="O33" s="321"/>
      <c r="P33" s="321"/>
      <c r="Q33" s="321"/>
      <c r="R33" s="321">
        <f t="shared" si="1"/>
        <v>1.9064300000000001</v>
      </c>
      <c r="S33" s="321"/>
      <c r="T33" s="321"/>
      <c r="U33" s="321"/>
      <c r="V33" s="321"/>
      <c r="W33" s="321"/>
      <c r="X33" s="321"/>
      <c r="Y33" s="321"/>
      <c r="Z33" s="321"/>
      <c r="AA33" s="321"/>
      <c r="AB33" s="321">
        <v>0</v>
      </c>
      <c r="AC33" s="321">
        <f t="shared" si="0"/>
        <v>1.9064300000000001</v>
      </c>
    </row>
    <row r="34" spans="1:29" x14ac:dyDescent="0.25">
      <c r="A34" s="319" t="s">
        <v>171</v>
      </c>
      <c r="B34" s="323" t="s">
        <v>170</v>
      </c>
      <c r="C34" s="321">
        <v>2.4971100000000002</v>
      </c>
      <c r="D34" s="321">
        <f>D30-D31-D32-D33</f>
        <v>2.7489999999999988</v>
      </c>
      <c r="E34" s="321"/>
      <c r="F34" s="321"/>
      <c r="G34" s="321"/>
      <c r="H34" s="321"/>
      <c r="I34" s="321"/>
      <c r="J34" s="321"/>
      <c r="K34" s="321"/>
      <c r="L34" s="321"/>
      <c r="M34" s="321"/>
      <c r="N34" s="321">
        <v>0</v>
      </c>
      <c r="O34" s="321"/>
      <c r="P34" s="321"/>
      <c r="Q34" s="321"/>
      <c r="R34" s="321">
        <f t="shared" si="1"/>
        <v>2.7489999999999988</v>
      </c>
      <c r="S34" s="321"/>
      <c r="T34" s="321"/>
      <c r="U34" s="321"/>
      <c r="V34" s="321"/>
      <c r="W34" s="321"/>
      <c r="X34" s="321"/>
      <c r="Y34" s="321"/>
      <c r="Z34" s="321"/>
      <c r="AA34" s="321"/>
      <c r="AB34" s="321">
        <v>0</v>
      </c>
      <c r="AC34" s="321">
        <f t="shared" si="0"/>
        <v>2.7489999999999988</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ht="31.5" x14ac:dyDescent="0.25">
      <c r="A36" s="322" t="s">
        <v>168</v>
      </c>
      <c r="B36" s="323" t="s">
        <v>609</v>
      </c>
      <c r="C36" s="321"/>
      <c r="D36" s="321"/>
      <c r="E36" s="321"/>
      <c r="F36" s="321"/>
      <c r="G36" s="321">
        <v>0</v>
      </c>
      <c r="H36" s="321">
        <v>0</v>
      </c>
      <c r="I36" s="325" t="s">
        <v>514</v>
      </c>
      <c r="J36" s="321">
        <v>0</v>
      </c>
      <c r="K36" s="321"/>
      <c r="L36" s="321">
        <v>0</v>
      </c>
      <c r="M36" s="325" t="s">
        <v>514</v>
      </c>
      <c r="N36" s="321">
        <v>0</v>
      </c>
      <c r="O36" s="321"/>
      <c r="P36" s="321">
        <v>0</v>
      </c>
      <c r="Q36" s="325" t="s">
        <v>514</v>
      </c>
      <c r="R36" s="321">
        <v>0</v>
      </c>
      <c r="S36" s="321"/>
      <c r="T36" s="321">
        <v>0</v>
      </c>
      <c r="U36" s="325" t="s">
        <v>514</v>
      </c>
      <c r="V36" s="321">
        <v>0</v>
      </c>
      <c r="W36" s="321"/>
      <c r="X36" s="321">
        <v>0</v>
      </c>
      <c r="Y36" s="325" t="s">
        <v>514</v>
      </c>
      <c r="Z36" s="321">
        <v>0</v>
      </c>
      <c r="AA36" s="321"/>
      <c r="AB36" s="321">
        <v>0</v>
      </c>
      <c r="AC36" s="321">
        <v>0</v>
      </c>
    </row>
    <row r="37" spans="1:29" ht="31.5" x14ac:dyDescent="0.25">
      <c r="A37" s="322" t="s">
        <v>167</v>
      </c>
      <c r="B37" s="326" t="s">
        <v>607</v>
      </c>
      <c r="C37" s="321"/>
      <c r="D37" s="321"/>
      <c r="E37" s="321"/>
      <c r="F37" s="321"/>
      <c r="G37" s="321">
        <v>0</v>
      </c>
      <c r="H37" s="321">
        <v>0</v>
      </c>
      <c r="I37" s="325" t="s">
        <v>514</v>
      </c>
      <c r="J37" s="321">
        <v>0</v>
      </c>
      <c r="K37" s="321"/>
      <c r="L37" s="321">
        <v>0</v>
      </c>
      <c r="M37" s="325" t="s">
        <v>514</v>
      </c>
      <c r="N37" s="321">
        <v>0</v>
      </c>
      <c r="O37" s="321"/>
      <c r="P37" s="321">
        <v>0</v>
      </c>
      <c r="Q37" s="325" t="s">
        <v>514</v>
      </c>
      <c r="R37" s="321">
        <v>0</v>
      </c>
      <c r="S37" s="321"/>
      <c r="T37" s="321">
        <v>0</v>
      </c>
      <c r="U37" s="325" t="s">
        <v>514</v>
      </c>
      <c r="V37" s="321">
        <v>0</v>
      </c>
      <c r="W37" s="321"/>
      <c r="X37" s="321">
        <v>0</v>
      </c>
      <c r="Y37" s="325" t="s">
        <v>514</v>
      </c>
      <c r="Z37" s="321">
        <v>0</v>
      </c>
      <c r="AA37" s="321"/>
      <c r="AB37" s="321">
        <v>0</v>
      </c>
      <c r="AC37" s="321">
        <v>0</v>
      </c>
    </row>
    <row r="38" spans="1:29" x14ac:dyDescent="0.25">
      <c r="A38" s="322" t="s">
        <v>166</v>
      </c>
      <c r="B38" s="326" t="s">
        <v>157</v>
      </c>
      <c r="C38" s="321"/>
      <c r="D38" s="321"/>
      <c r="E38" s="321"/>
      <c r="F38" s="321"/>
      <c r="G38" s="321">
        <v>0</v>
      </c>
      <c r="H38" s="321">
        <v>0</v>
      </c>
      <c r="I38" s="325" t="s">
        <v>514</v>
      </c>
      <c r="J38" s="321">
        <v>0</v>
      </c>
      <c r="K38" s="321"/>
      <c r="L38" s="321">
        <v>0</v>
      </c>
      <c r="M38" s="325" t="s">
        <v>514</v>
      </c>
      <c r="N38" s="321">
        <v>0</v>
      </c>
      <c r="O38" s="321"/>
      <c r="P38" s="321">
        <v>0</v>
      </c>
      <c r="Q38" s="325" t="s">
        <v>514</v>
      </c>
      <c r="R38" s="321">
        <v>0</v>
      </c>
      <c r="S38" s="321"/>
      <c r="T38" s="321">
        <v>0</v>
      </c>
      <c r="U38" s="325" t="s">
        <v>514</v>
      </c>
      <c r="V38" s="321">
        <v>0</v>
      </c>
      <c r="W38" s="321"/>
      <c r="X38" s="321">
        <v>0</v>
      </c>
      <c r="Y38" s="325" t="s">
        <v>514</v>
      </c>
      <c r="Z38" s="321">
        <v>0</v>
      </c>
      <c r="AA38" s="321"/>
      <c r="AB38" s="321">
        <v>0</v>
      </c>
      <c r="AC38" s="321">
        <v>0</v>
      </c>
    </row>
    <row r="39" spans="1:29" x14ac:dyDescent="0.25">
      <c r="A39" s="322" t="s">
        <v>165</v>
      </c>
      <c r="B39" s="323" t="s">
        <v>608</v>
      </c>
      <c r="C39" s="321"/>
      <c r="D39" s="321"/>
      <c r="E39" s="321"/>
      <c r="F39" s="321"/>
      <c r="G39" s="321">
        <v>0</v>
      </c>
      <c r="H39" s="321">
        <v>0</v>
      </c>
      <c r="I39" s="325" t="s">
        <v>514</v>
      </c>
      <c r="J39" s="321">
        <v>0</v>
      </c>
      <c r="K39" s="321"/>
      <c r="L39" s="321">
        <v>0</v>
      </c>
      <c r="M39" s="325" t="s">
        <v>514</v>
      </c>
      <c r="N39" s="321">
        <v>0</v>
      </c>
      <c r="O39" s="321"/>
      <c r="P39" s="321">
        <v>0</v>
      </c>
      <c r="Q39" s="325" t="s">
        <v>514</v>
      </c>
      <c r="R39" s="321">
        <v>0</v>
      </c>
      <c r="S39" s="321"/>
      <c r="T39" s="321">
        <v>0</v>
      </c>
      <c r="U39" s="325" t="s">
        <v>514</v>
      </c>
      <c r="V39" s="321">
        <v>0</v>
      </c>
      <c r="W39" s="321"/>
      <c r="X39" s="321">
        <v>0</v>
      </c>
      <c r="Y39" s="325" t="s">
        <v>514</v>
      </c>
      <c r="Z39" s="321">
        <v>0</v>
      </c>
      <c r="AA39" s="321"/>
      <c r="AB39" s="321">
        <v>0</v>
      </c>
      <c r="AC39" s="321">
        <v>0</v>
      </c>
    </row>
    <row r="40" spans="1:29" x14ac:dyDescent="0.25">
      <c r="A40" s="322" t="s">
        <v>164</v>
      </c>
      <c r="B40" s="323" t="s">
        <v>610</v>
      </c>
      <c r="C40" s="321"/>
      <c r="D40" s="321"/>
      <c r="E40" s="321"/>
      <c r="F40" s="321"/>
      <c r="G40" s="321">
        <v>0</v>
      </c>
      <c r="H40" s="321">
        <v>0</v>
      </c>
      <c r="I40" s="325" t="s">
        <v>514</v>
      </c>
      <c r="J40" s="321">
        <v>0</v>
      </c>
      <c r="K40" s="321"/>
      <c r="L40" s="321">
        <v>0</v>
      </c>
      <c r="M40" s="325" t="s">
        <v>514</v>
      </c>
      <c r="N40" s="321">
        <v>0</v>
      </c>
      <c r="O40" s="321"/>
      <c r="P40" s="321">
        <v>0</v>
      </c>
      <c r="Q40" s="325" t="s">
        <v>514</v>
      </c>
      <c r="R40" s="321">
        <v>0</v>
      </c>
      <c r="S40" s="321"/>
      <c r="T40" s="321">
        <v>0</v>
      </c>
      <c r="U40" s="325" t="s">
        <v>514</v>
      </c>
      <c r="V40" s="321">
        <v>0</v>
      </c>
      <c r="W40" s="321"/>
      <c r="X40" s="321">
        <v>0</v>
      </c>
      <c r="Y40" s="325" t="s">
        <v>514</v>
      </c>
      <c r="Z40" s="321">
        <v>0</v>
      </c>
      <c r="AA40" s="321"/>
      <c r="AB40" s="321">
        <v>0</v>
      </c>
      <c r="AC40" s="321">
        <v>0</v>
      </c>
    </row>
    <row r="41" spans="1:29" x14ac:dyDescent="0.25">
      <c r="A41" s="322" t="s">
        <v>163</v>
      </c>
      <c r="B41" s="323" t="s">
        <v>611</v>
      </c>
      <c r="C41" s="321"/>
      <c r="D41" s="321"/>
      <c r="E41" s="321"/>
      <c r="F41" s="321"/>
      <c r="G41" s="321">
        <v>0</v>
      </c>
      <c r="H41" s="321">
        <v>0</v>
      </c>
      <c r="I41" s="325" t="s">
        <v>514</v>
      </c>
      <c r="J41" s="321">
        <v>0</v>
      </c>
      <c r="K41" s="321"/>
      <c r="L41" s="321">
        <v>0</v>
      </c>
      <c r="M41" s="325" t="s">
        <v>514</v>
      </c>
      <c r="N41" s="321">
        <v>0</v>
      </c>
      <c r="O41" s="321"/>
      <c r="P41" s="321">
        <v>0</v>
      </c>
      <c r="Q41" s="325" t="s">
        <v>514</v>
      </c>
      <c r="R41" s="321">
        <v>0</v>
      </c>
      <c r="S41" s="321"/>
      <c r="T41" s="321">
        <v>0</v>
      </c>
      <c r="U41" s="325" t="s">
        <v>514</v>
      </c>
      <c r="V41" s="321">
        <v>0</v>
      </c>
      <c r="W41" s="321"/>
      <c r="X41" s="321">
        <v>0</v>
      </c>
      <c r="Y41" s="325" t="s">
        <v>514</v>
      </c>
      <c r="Z41" s="321">
        <v>0</v>
      </c>
      <c r="AA41" s="321"/>
      <c r="AB41" s="321">
        <v>0</v>
      </c>
      <c r="AC41" s="321">
        <v>0</v>
      </c>
    </row>
    <row r="42" spans="1:29" x14ac:dyDescent="0.25">
      <c r="A42" s="322" t="s">
        <v>162</v>
      </c>
      <c r="B42" s="323" t="s">
        <v>612</v>
      </c>
      <c r="C42" s="321"/>
      <c r="D42" s="321"/>
      <c r="E42" s="321"/>
      <c r="F42" s="321"/>
      <c r="G42" s="321">
        <v>0</v>
      </c>
      <c r="H42" s="321">
        <v>0</v>
      </c>
      <c r="I42" s="325" t="s">
        <v>514</v>
      </c>
      <c r="J42" s="321">
        <v>0</v>
      </c>
      <c r="K42" s="321"/>
      <c r="L42" s="321">
        <v>0</v>
      </c>
      <c r="M42" s="325" t="s">
        <v>514</v>
      </c>
      <c r="N42" s="321">
        <v>0</v>
      </c>
      <c r="O42" s="321"/>
      <c r="P42" s="321">
        <v>0</v>
      </c>
      <c r="Q42" s="325" t="s">
        <v>514</v>
      </c>
      <c r="R42" s="321">
        <v>0</v>
      </c>
      <c r="S42" s="321"/>
      <c r="T42" s="321">
        <v>0</v>
      </c>
      <c r="U42" s="325" t="s">
        <v>514</v>
      </c>
      <c r="V42" s="321">
        <v>0</v>
      </c>
      <c r="W42" s="321"/>
      <c r="X42" s="321">
        <v>0</v>
      </c>
      <c r="Y42" s="325" t="s">
        <v>514</v>
      </c>
      <c r="Z42" s="321">
        <v>0</v>
      </c>
      <c r="AA42" s="321"/>
      <c r="AB42" s="321">
        <v>0</v>
      </c>
      <c r="AC42" s="321">
        <v>0</v>
      </c>
    </row>
    <row r="43" spans="1:29" x14ac:dyDescent="0.25">
      <c r="A43" s="322" t="s">
        <v>585</v>
      </c>
      <c r="B43" s="323" t="s">
        <v>613</v>
      </c>
      <c r="C43" s="321"/>
      <c r="D43" s="321"/>
      <c r="E43" s="321"/>
      <c r="F43" s="321"/>
      <c r="G43" s="321">
        <v>0</v>
      </c>
      <c r="H43" s="321">
        <v>0</v>
      </c>
      <c r="I43" s="325" t="s">
        <v>514</v>
      </c>
      <c r="J43" s="321">
        <v>0</v>
      </c>
      <c r="K43" s="321"/>
      <c r="L43" s="321">
        <v>0</v>
      </c>
      <c r="M43" s="325" t="s">
        <v>514</v>
      </c>
      <c r="N43" s="321">
        <v>0</v>
      </c>
      <c r="O43" s="321"/>
      <c r="P43" s="321">
        <v>0</v>
      </c>
      <c r="Q43" s="325" t="s">
        <v>514</v>
      </c>
      <c r="R43" s="321">
        <v>0</v>
      </c>
      <c r="S43" s="321"/>
      <c r="T43" s="321">
        <v>0</v>
      </c>
      <c r="U43" s="325" t="s">
        <v>514</v>
      </c>
      <c r="V43" s="321">
        <v>0</v>
      </c>
      <c r="W43" s="321"/>
      <c r="X43" s="321">
        <v>0</v>
      </c>
      <c r="Y43" s="325" t="s">
        <v>514</v>
      </c>
      <c r="Z43" s="321">
        <v>0</v>
      </c>
      <c r="AA43" s="321"/>
      <c r="AB43" s="321">
        <v>0</v>
      </c>
      <c r="AC43" s="321">
        <v>0</v>
      </c>
    </row>
    <row r="44" spans="1:29" x14ac:dyDescent="0.25">
      <c r="A44" s="322" t="s">
        <v>586</v>
      </c>
      <c r="B44" s="323" t="s">
        <v>614</v>
      </c>
      <c r="C44" s="321"/>
      <c r="D44" s="321"/>
      <c r="E44" s="321"/>
      <c r="F44" s="321"/>
      <c r="G44" s="321">
        <v>0</v>
      </c>
      <c r="H44" s="321">
        <v>0</v>
      </c>
      <c r="I44" s="325" t="s">
        <v>514</v>
      </c>
      <c r="J44" s="321">
        <v>0</v>
      </c>
      <c r="K44" s="321"/>
      <c r="L44" s="321">
        <v>0</v>
      </c>
      <c r="M44" s="325" t="s">
        <v>514</v>
      </c>
      <c r="N44" s="321">
        <v>0</v>
      </c>
      <c r="O44" s="321"/>
      <c r="P44" s="321">
        <v>0</v>
      </c>
      <c r="Q44" s="325" t="s">
        <v>514</v>
      </c>
      <c r="R44" s="321">
        <v>0</v>
      </c>
      <c r="S44" s="321"/>
      <c r="T44" s="321">
        <v>0</v>
      </c>
      <c r="U44" s="325" t="s">
        <v>514</v>
      </c>
      <c r="V44" s="321">
        <v>0</v>
      </c>
      <c r="W44" s="321"/>
      <c r="X44" s="321">
        <v>0</v>
      </c>
      <c r="Y44" s="325" t="s">
        <v>514</v>
      </c>
      <c r="Z44" s="321">
        <v>0</v>
      </c>
      <c r="AA44" s="321"/>
      <c r="AB44" s="321">
        <v>0</v>
      </c>
      <c r="AC44" s="321">
        <v>0</v>
      </c>
    </row>
    <row r="45" spans="1:29" x14ac:dyDescent="0.25">
      <c r="A45" s="322" t="s">
        <v>587</v>
      </c>
      <c r="B45" s="323" t="s">
        <v>615</v>
      </c>
      <c r="C45" s="321"/>
      <c r="D45" s="321"/>
      <c r="E45" s="321"/>
      <c r="F45" s="321"/>
      <c r="G45" s="321">
        <v>0</v>
      </c>
      <c r="H45" s="321">
        <v>0</v>
      </c>
      <c r="I45" s="325" t="s">
        <v>514</v>
      </c>
      <c r="J45" s="321">
        <v>0</v>
      </c>
      <c r="K45" s="321"/>
      <c r="L45" s="321">
        <v>0</v>
      </c>
      <c r="M45" s="325" t="s">
        <v>514</v>
      </c>
      <c r="N45" s="321">
        <v>0</v>
      </c>
      <c r="O45" s="321"/>
      <c r="P45" s="321">
        <v>0</v>
      </c>
      <c r="Q45" s="325" t="s">
        <v>514</v>
      </c>
      <c r="R45" s="321">
        <v>0</v>
      </c>
      <c r="S45" s="321"/>
      <c r="T45" s="321">
        <v>0</v>
      </c>
      <c r="U45" s="325" t="s">
        <v>514</v>
      </c>
      <c r="V45" s="321">
        <v>0</v>
      </c>
      <c r="W45" s="321"/>
      <c r="X45" s="321">
        <v>0</v>
      </c>
      <c r="Y45" s="325" t="s">
        <v>514</v>
      </c>
      <c r="Z45" s="321">
        <v>0</v>
      </c>
      <c r="AA45" s="321"/>
      <c r="AB45" s="321">
        <v>0</v>
      </c>
      <c r="AC45" s="321">
        <v>0</v>
      </c>
    </row>
    <row r="46" spans="1:29" x14ac:dyDescent="0.25">
      <c r="A46" s="322" t="s">
        <v>588</v>
      </c>
      <c r="B46" s="323" t="s">
        <v>616</v>
      </c>
      <c r="C46" s="321"/>
      <c r="D46" s="321"/>
      <c r="E46" s="321"/>
      <c r="F46" s="321"/>
      <c r="G46" s="321">
        <v>0</v>
      </c>
      <c r="H46" s="321">
        <v>0</v>
      </c>
      <c r="I46" s="325" t="s">
        <v>514</v>
      </c>
      <c r="J46" s="321">
        <v>0</v>
      </c>
      <c r="K46" s="321"/>
      <c r="L46" s="321">
        <v>0</v>
      </c>
      <c r="M46" s="325" t="s">
        <v>514</v>
      </c>
      <c r="N46" s="321">
        <v>0</v>
      </c>
      <c r="O46" s="321"/>
      <c r="P46" s="321">
        <v>0</v>
      </c>
      <c r="Q46" s="325" t="s">
        <v>514</v>
      </c>
      <c r="R46" s="321">
        <v>0</v>
      </c>
      <c r="S46" s="321"/>
      <c r="T46" s="321">
        <v>0</v>
      </c>
      <c r="U46" s="325" t="s">
        <v>514</v>
      </c>
      <c r="V46" s="321">
        <v>0</v>
      </c>
      <c r="W46" s="321"/>
      <c r="X46" s="321">
        <v>0</v>
      </c>
      <c r="Y46" s="325" t="s">
        <v>514</v>
      </c>
      <c r="Z46" s="321">
        <v>0</v>
      </c>
      <c r="AA46" s="321"/>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ht="31.5" x14ac:dyDescent="0.25">
      <c r="A48" s="322" t="s">
        <v>160</v>
      </c>
      <c r="B48" s="323" t="s">
        <v>609</v>
      </c>
      <c r="C48" s="321"/>
      <c r="D48" s="321"/>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607</v>
      </c>
      <c r="C49" s="321"/>
      <c r="D49" s="321"/>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c r="D50" s="321"/>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c r="D51" s="321"/>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c r="D52" s="321"/>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c r="D53" s="321"/>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610</v>
      </c>
      <c r="C54" s="321"/>
      <c r="D54" s="321"/>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589</v>
      </c>
      <c r="B55" s="323" t="s">
        <v>611</v>
      </c>
      <c r="C55" s="321"/>
      <c r="D55" s="321"/>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590</v>
      </c>
      <c r="B56" s="323" t="s">
        <v>612</v>
      </c>
      <c r="C56" s="321"/>
      <c r="D56" s="321"/>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591</v>
      </c>
      <c r="B57" s="323" t="s">
        <v>613</v>
      </c>
      <c r="C57" s="321"/>
      <c r="D57" s="321"/>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592</v>
      </c>
      <c r="B58" s="323" t="s">
        <v>614</v>
      </c>
      <c r="C58" s="321"/>
      <c r="D58" s="321"/>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x14ac:dyDescent="0.25">
      <c r="A59" s="322" t="s">
        <v>593</v>
      </c>
      <c r="B59" s="323" t="s">
        <v>615</v>
      </c>
      <c r="C59" s="321"/>
      <c r="D59" s="321"/>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594</v>
      </c>
      <c r="B60" s="323" t="s">
        <v>616</v>
      </c>
      <c r="C60" s="321"/>
      <c r="D60" s="321"/>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row>
    <row r="62" spans="1:29" x14ac:dyDescent="0.25">
      <c r="A62" s="322" t="s">
        <v>148</v>
      </c>
      <c r="B62" s="323" t="s">
        <v>147</v>
      </c>
      <c r="C62" s="321">
        <f>C30</f>
        <v>24.21332</v>
      </c>
      <c r="D62" s="321">
        <f>D30</f>
        <v>26.649439999999998</v>
      </c>
      <c r="E62" s="321"/>
      <c r="F62" s="321"/>
      <c r="G62" s="321">
        <v>0</v>
      </c>
      <c r="H62" s="321">
        <v>0</v>
      </c>
      <c r="I62" s="321"/>
      <c r="J62" s="321">
        <v>0</v>
      </c>
      <c r="K62" s="321"/>
      <c r="L62" s="321">
        <v>0</v>
      </c>
      <c r="M62" s="321"/>
      <c r="N62" s="321">
        <v>0</v>
      </c>
      <c r="O62" s="321"/>
      <c r="P62" s="321">
        <v>24.21332</v>
      </c>
      <c r="Q62" s="321"/>
      <c r="R62" s="321">
        <v>0</v>
      </c>
      <c r="S62" s="321"/>
      <c r="T62" s="321">
        <v>0</v>
      </c>
      <c r="U62" s="321"/>
      <c r="V62" s="321">
        <v>0</v>
      </c>
      <c r="W62" s="321"/>
      <c r="X62" s="321">
        <v>0</v>
      </c>
      <c r="Y62" s="321"/>
      <c r="Z62" s="321">
        <v>0</v>
      </c>
      <c r="AA62" s="321"/>
      <c r="AB62" s="321">
        <v>24.21332</v>
      </c>
      <c r="AC62" s="321">
        <v>0</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617</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595</v>
      </c>
      <c r="B68" s="326" t="s">
        <v>618</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596</v>
      </c>
      <c r="B69" s="326" t="s">
        <v>619</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597</v>
      </c>
      <c r="B70" s="326" t="s">
        <v>620</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598</v>
      </c>
      <c r="B71" s="326" t="s">
        <v>621</v>
      </c>
      <c r="C71" s="321">
        <v>10</v>
      </c>
      <c r="D71" s="321">
        <v>10</v>
      </c>
      <c r="E71" s="321"/>
      <c r="F71" s="321"/>
      <c r="G71" s="321">
        <v>0</v>
      </c>
      <c r="H71" s="321">
        <v>0</v>
      </c>
      <c r="I71" s="321"/>
      <c r="J71" s="321">
        <v>0</v>
      </c>
      <c r="K71" s="321"/>
      <c r="L71" s="321">
        <v>0</v>
      </c>
      <c r="M71" s="321"/>
      <c r="N71" s="321">
        <v>0</v>
      </c>
      <c r="O71" s="321"/>
      <c r="P71" s="321">
        <v>10</v>
      </c>
      <c r="Q71" s="321"/>
      <c r="R71" s="321">
        <v>0</v>
      </c>
      <c r="S71" s="321"/>
      <c r="T71" s="321">
        <v>0</v>
      </c>
      <c r="U71" s="321"/>
      <c r="V71" s="321">
        <v>0</v>
      </c>
      <c r="W71" s="321"/>
      <c r="X71" s="321">
        <v>0</v>
      </c>
      <c r="Y71" s="321"/>
      <c r="Z71" s="321">
        <v>0</v>
      </c>
      <c r="AA71" s="321"/>
      <c r="AB71" s="321">
        <v>10</v>
      </c>
      <c r="AC71" s="321">
        <v>0</v>
      </c>
    </row>
    <row r="72" spans="1:29" ht="51" customHeight="1" x14ac:dyDescent="0.25">
      <c r="A72" s="322" t="s">
        <v>599</v>
      </c>
      <c r="B72" s="326" t="s">
        <v>622</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600</v>
      </c>
      <c r="B73" s="326" t="s">
        <v>623</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231</v>
      </c>
      <c r="B76" s="323" t="s">
        <v>609</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v>0</v>
      </c>
      <c r="AA76" s="329"/>
      <c r="AB76" s="321">
        <v>0</v>
      </c>
      <c r="AC76" s="321">
        <v>0</v>
      </c>
    </row>
    <row r="77" spans="1:29" ht="18.75" customHeight="1" x14ac:dyDescent="0.25">
      <c r="A77" s="322" t="s">
        <v>232</v>
      </c>
      <c r="B77" s="326" t="s">
        <v>607</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624</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610</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601</v>
      </c>
      <c r="B81" s="323" t="s">
        <v>611</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602</v>
      </c>
      <c r="B82" s="323" t="s">
        <v>612</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603</v>
      </c>
      <c r="B83" s="323" t="s">
        <v>613</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604</v>
      </c>
      <c r="B84" s="323" t="s">
        <v>614</v>
      </c>
      <c r="C84" s="328">
        <v>10</v>
      </c>
      <c r="D84" s="329">
        <v>10</v>
      </c>
      <c r="E84" s="330"/>
      <c r="F84" s="330"/>
      <c r="G84" s="321">
        <v>0</v>
      </c>
      <c r="H84" s="321">
        <v>0</v>
      </c>
      <c r="I84" s="330"/>
      <c r="J84" s="321">
        <v>0</v>
      </c>
      <c r="K84" s="329"/>
      <c r="L84" s="321">
        <v>0</v>
      </c>
      <c r="M84" s="329"/>
      <c r="N84" s="321">
        <v>0</v>
      </c>
      <c r="O84" s="329"/>
      <c r="P84" s="321">
        <v>10</v>
      </c>
      <c r="Q84" s="329"/>
      <c r="R84" s="321">
        <v>0</v>
      </c>
      <c r="S84" s="329"/>
      <c r="T84" s="321">
        <v>0</v>
      </c>
      <c r="U84" s="329"/>
      <c r="V84" s="321">
        <v>0</v>
      </c>
      <c r="W84" s="329"/>
      <c r="X84" s="321">
        <v>0</v>
      </c>
      <c r="Y84" s="329"/>
      <c r="Z84" s="321">
        <v>0</v>
      </c>
      <c r="AA84" s="329"/>
      <c r="AB84" s="321">
        <v>10</v>
      </c>
      <c r="AC84" s="321">
        <v>0</v>
      </c>
    </row>
    <row r="85" spans="1:29" x14ac:dyDescent="0.25">
      <c r="A85" s="322" t="s">
        <v>605</v>
      </c>
      <c r="B85" s="323" t="s">
        <v>615</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606</v>
      </c>
      <c r="B86" s="323" t="s">
        <v>616</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3" t="str">
        <f>'1. паспорт местоположение'!A12:C12</f>
        <v>M_TP2000.PS.0069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6" t="s">
        <v>466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477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388</v>
      </c>
      <c r="J23" s="415" t="s">
        <v>389</v>
      </c>
      <c r="K23" s="415" t="s">
        <v>390</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3" t="s">
        <v>14</v>
      </c>
      <c r="AG24" s="143" t="s">
        <v>13</v>
      </c>
      <c r="AH24" s="144" t="s">
        <v>3</v>
      </c>
      <c r="AI24" s="144"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1" zoomScaleNormal="90" zoomScaleSheetLayoutView="71" workbookViewId="0">
      <pane ySplit="21" topLeftCell="A22" activePane="bottomLeft" state="frozen"/>
      <selection pane="bottomLeft"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3" t="str">
        <f>'1. паспорт местоположение'!A5:C5</f>
        <v>Год раскрытия информации: 2023 год</v>
      </c>
      <c r="B5" s="443"/>
      <c r="C5" s="175"/>
      <c r="D5" s="74"/>
      <c r="E5" s="74"/>
      <c r="F5" s="74"/>
      <c r="G5" s="74"/>
      <c r="H5" s="74"/>
    </row>
    <row r="6" spans="1:8" ht="10.5" customHeight="1" x14ac:dyDescent="0.3">
      <c r="A6" s="148"/>
      <c r="B6" s="148"/>
      <c r="C6" s="176"/>
      <c r="D6" s="148"/>
      <c r="E6" s="148"/>
      <c r="F6" s="148"/>
      <c r="G6" s="148"/>
      <c r="H6" s="148"/>
    </row>
    <row r="7" spans="1:8" ht="18.75" x14ac:dyDescent="0.25">
      <c r="A7" s="339" t="s">
        <v>10</v>
      </c>
      <c r="B7" s="339"/>
      <c r="C7" s="177"/>
      <c r="D7" s="147"/>
      <c r="E7" s="147"/>
      <c r="F7" s="147"/>
      <c r="G7" s="147"/>
      <c r="H7" s="147"/>
    </row>
    <row r="8" spans="1:8" ht="9.75" customHeight="1" x14ac:dyDescent="0.25">
      <c r="A8" s="147"/>
      <c r="B8" s="147"/>
      <c r="C8" s="177"/>
      <c r="D8" s="147"/>
      <c r="E8" s="147"/>
      <c r="F8" s="147"/>
      <c r="G8" s="147"/>
      <c r="H8" s="147"/>
    </row>
    <row r="9" spans="1:8" x14ac:dyDescent="0.25">
      <c r="A9" s="343" t="str">
        <f>'1. паспорт местоположение'!A9:C9</f>
        <v>АО "Россети Тюмень"</v>
      </c>
      <c r="B9" s="343"/>
      <c r="C9" s="178"/>
      <c r="D9" s="145"/>
      <c r="E9" s="145"/>
      <c r="F9" s="145"/>
      <c r="G9" s="145"/>
      <c r="H9" s="145"/>
    </row>
    <row r="10" spans="1:8" x14ac:dyDescent="0.25">
      <c r="A10" s="336" t="s">
        <v>9</v>
      </c>
      <c r="B10" s="336"/>
      <c r="C10" s="33"/>
      <c r="D10" s="146"/>
      <c r="E10" s="146"/>
      <c r="F10" s="146"/>
      <c r="G10" s="146"/>
      <c r="H10" s="146"/>
    </row>
    <row r="11" spans="1:8" ht="10.5" customHeight="1" x14ac:dyDescent="0.25">
      <c r="A11" s="147"/>
      <c r="B11" s="147"/>
      <c r="C11" s="177"/>
      <c r="D11" s="147"/>
      <c r="E11" s="147"/>
      <c r="F11" s="147"/>
      <c r="G11" s="147"/>
      <c r="H11" s="147"/>
    </row>
    <row r="12" spans="1:8" ht="21" customHeight="1" x14ac:dyDescent="0.25">
      <c r="A12" s="343" t="str">
        <f>'1. паспорт местоположение'!A12:C12</f>
        <v>M_TP2000.PS.0069</v>
      </c>
      <c r="B12" s="343"/>
      <c r="C12" s="178"/>
      <c r="D12" s="145"/>
      <c r="E12" s="145"/>
      <c r="F12" s="145"/>
      <c r="G12" s="145"/>
      <c r="H12" s="145"/>
    </row>
    <row r="13" spans="1:8" x14ac:dyDescent="0.25">
      <c r="A13" s="336" t="s">
        <v>8</v>
      </c>
      <c r="B13" s="336"/>
      <c r="C13" s="33"/>
      <c r="D13" s="146"/>
      <c r="E13" s="146"/>
      <c r="F13" s="146"/>
      <c r="G13" s="146"/>
      <c r="H13" s="146"/>
    </row>
    <row r="14" spans="1:8" ht="12" customHeight="1" x14ac:dyDescent="0.25">
      <c r="A14" s="11"/>
      <c r="B14" s="11"/>
      <c r="C14" s="11"/>
      <c r="D14" s="11"/>
      <c r="E14" s="11"/>
      <c r="F14" s="11"/>
      <c r="G14" s="11"/>
      <c r="H14" s="11"/>
    </row>
    <row r="15" spans="1:8" ht="42" customHeight="1" x14ac:dyDescent="0.25">
      <c r="A15" s="34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1"/>
      <c r="C15" s="178"/>
      <c r="D15" s="145"/>
      <c r="E15" s="145"/>
      <c r="F15" s="145"/>
      <c r="G15" s="145"/>
      <c r="H15" s="145"/>
    </row>
    <row r="16" spans="1:8" x14ac:dyDescent="0.25">
      <c r="A16" s="336" t="s">
        <v>7</v>
      </c>
      <c r="B16" s="336"/>
      <c r="C16" s="33"/>
      <c r="D16" s="146"/>
      <c r="E16" s="146"/>
      <c r="F16" s="146"/>
      <c r="G16" s="146"/>
      <c r="H16" s="146"/>
    </row>
    <row r="17" spans="1:2" x14ac:dyDescent="0.25">
      <c r="B17" s="115"/>
    </row>
    <row r="18" spans="1:2" ht="9.75" customHeight="1" x14ac:dyDescent="0.25">
      <c r="A18" s="441" t="s">
        <v>467</v>
      </c>
      <c r="B18" s="442"/>
    </row>
    <row r="19" spans="1:2" ht="6" customHeight="1" x14ac:dyDescent="0.25">
      <c r="B19" s="48"/>
    </row>
    <row r="20" spans="1:2" ht="16.5" thickBot="1" x14ac:dyDescent="0.3">
      <c r="B20" s="116"/>
    </row>
    <row r="21" spans="1:2" ht="26.25" customHeight="1" thickBot="1" x14ac:dyDescent="0.3">
      <c r="A21" s="117" t="s">
        <v>339</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574</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571</v>
      </c>
      <c r="B27" s="304">
        <v>31.793009999999999</v>
      </c>
    </row>
    <row r="28" spans="1:2" ht="16.5" thickBot="1" x14ac:dyDescent="0.3">
      <c r="A28" s="123" t="s">
        <v>344</v>
      </c>
      <c r="B28" s="123" t="s">
        <v>572</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5">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7"/>
    </row>
    <row r="57" spans="1:3" x14ac:dyDescent="0.25">
      <c r="A57" s="126" t="s">
        <v>364</v>
      </c>
      <c r="B57" s="126" t="s">
        <v>567</v>
      </c>
      <c r="C57" s="437"/>
    </row>
    <row r="58" spans="1:3" x14ac:dyDescent="0.25">
      <c r="A58" s="126" t="s">
        <v>365</v>
      </c>
      <c r="B58" s="126"/>
      <c r="C58" s="437"/>
    </row>
    <row r="59" spans="1:3" x14ac:dyDescent="0.25">
      <c r="A59" s="126" t="s">
        <v>366</v>
      </c>
      <c r="B59" s="126"/>
      <c r="C59" s="437"/>
    </row>
    <row r="60" spans="1:3" x14ac:dyDescent="0.25">
      <c r="A60" s="126" t="s">
        <v>367</v>
      </c>
      <c r="B60" s="126"/>
      <c r="C60" s="437"/>
    </row>
    <row r="61" spans="1:3" ht="16.5" thickBot="1" x14ac:dyDescent="0.3">
      <c r="A61" s="127" t="s">
        <v>368</v>
      </c>
      <c r="B61" s="127"/>
      <c r="C61" s="437"/>
    </row>
    <row r="62" spans="1:3" ht="30.75" thickBot="1" x14ac:dyDescent="0.3">
      <c r="A62" s="124" t="s">
        <v>369</v>
      </c>
      <c r="B62" s="125" t="s">
        <v>577</v>
      </c>
    </row>
    <row r="63" spans="1:3" ht="29.25" thickBot="1" x14ac:dyDescent="0.3">
      <c r="A63" s="120"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306" t="s">
        <v>575</v>
      </c>
      <c r="C67" s="179"/>
    </row>
    <row r="68" spans="1:3" ht="16.5" thickBot="1" x14ac:dyDescent="0.3">
      <c r="A68" s="120" t="s">
        <v>374</v>
      </c>
      <c r="B68" s="131" t="s">
        <v>576</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578</v>
      </c>
      <c r="C72" s="180"/>
    </row>
    <row r="73" spans="1:3" ht="28.5" x14ac:dyDescent="0.25">
      <c r="A73" s="122" t="s">
        <v>379</v>
      </c>
      <c r="B73" s="438"/>
      <c r="C73" s="437"/>
    </row>
    <row r="74" spans="1:3" x14ac:dyDescent="0.25">
      <c r="A74" s="126" t="s">
        <v>380</v>
      </c>
      <c r="B74" s="439"/>
      <c r="C74" s="437"/>
    </row>
    <row r="75" spans="1:3" x14ac:dyDescent="0.25">
      <c r="A75" s="126" t="s">
        <v>381</v>
      </c>
      <c r="B75" s="439"/>
      <c r="C75" s="437"/>
    </row>
    <row r="76" spans="1:3" x14ac:dyDescent="0.25">
      <c r="A76" s="126" t="s">
        <v>382</v>
      </c>
      <c r="B76" s="439"/>
      <c r="C76" s="437"/>
    </row>
    <row r="77" spans="1:3" x14ac:dyDescent="0.25">
      <c r="A77" s="126" t="s">
        <v>383</v>
      </c>
      <c r="B77" s="439"/>
      <c r="C77" s="437"/>
    </row>
    <row r="78" spans="1:3" ht="16.5" thickBot="1" x14ac:dyDescent="0.3">
      <c r="A78" s="136" t="s">
        <v>384</v>
      </c>
      <c r="B78" s="440"/>
      <c r="C78" s="437"/>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2023-02-03T04:32:13Z</dcterms:modified>
</cp:coreProperties>
</file>